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 activeTab="4"/>
  </bookViews>
  <sheets>
    <sheet name="planilha atualizada 25-10-2022" sheetId="1" r:id="rId1"/>
    <sheet name="CRONOGRAMA FISICO-FINANCEIRO" sheetId="2" r:id="rId2"/>
    <sheet name="bdi" sheetId="3" r:id="rId3"/>
    <sheet name="mapa de coleta" sheetId="4" r:id="rId4"/>
    <sheet name="composições" sheetId="5" r:id="rId5"/>
  </sheets>
  <definedNames>
    <definedName name="_xlnm.Print_Area" localSheetId="4">composições!$A$1:$H$115</definedName>
    <definedName name="_xlnm.Print_Area" localSheetId="1">'CRONOGRAMA FISICO-FINANCEIRO'!$A$1:$H$47</definedName>
    <definedName name="_xlnm.Print_Area" localSheetId="0">'planilha atualizada 25-10-2022'!$A$1:$I$158</definedName>
  </definedNames>
  <calcPr calcId="144525" iterateDelta="1E-4"/>
</workbook>
</file>

<file path=xl/calcChain.xml><?xml version="1.0" encoding="utf-8"?>
<calcChain xmlns="http://schemas.openxmlformats.org/spreadsheetml/2006/main">
  <c r="I151" i="1" l="1"/>
  <c r="I43" i="1"/>
  <c r="I146" i="1"/>
  <c r="I139" i="1"/>
  <c r="I120" i="1"/>
  <c r="I98" i="1"/>
  <c r="I82" i="1"/>
  <c r="I78" i="1"/>
  <c r="I56" i="1"/>
  <c r="I47" i="1"/>
  <c r="I34" i="1"/>
  <c r="H60" i="5"/>
  <c r="H59" i="5"/>
  <c r="H58" i="5"/>
  <c r="H64" i="5" s="1"/>
  <c r="H44" i="5"/>
  <c r="H43" i="5"/>
  <c r="H42" i="5"/>
  <c r="H34" i="5"/>
  <c r="H33" i="5"/>
  <c r="H32" i="5"/>
  <c r="H27" i="5"/>
  <c r="H26" i="5"/>
  <c r="H106" i="5"/>
  <c r="H105" i="5"/>
  <c r="H104" i="5"/>
  <c r="H103" i="5"/>
  <c r="H102" i="5"/>
  <c r="H96" i="5"/>
  <c r="H95" i="5"/>
  <c r="H97" i="5" s="1"/>
  <c r="H90" i="5"/>
  <c r="H91" i="5" s="1"/>
  <c r="H84" i="5"/>
  <c r="H83" i="5"/>
  <c r="H82" i="5"/>
  <c r="H77" i="5"/>
  <c r="H76" i="5"/>
  <c r="H75" i="5"/>
  <c r="H70" i="5"/>
  <c r="H69" i="5"/>
  <c r="H68" i="5"/>
  <c r="H71" i="5" s="1"/>
  <c r="F63" i="5"/>
  <c r="H63" i="5" s="1"/>
  <c r="H62" i="5"/>
  <c r="H61" i="5"/>
  <c r="H52" i="5"/>
  <c r="H51" i="5"/>
  <c r="H50" i="5"/>
  <c r="F50" i="5"/>
  <c r="F49" i="5"/>
  <c r="H49" i="5" s="1"/>
  <c r="H48" i="5"/>
  <c r="F48" i="5"/>
  <c r="F47" i="5"/>
  <c r="H47" i="5" s="1"/>
  <c r="H46" i="5"/>
  <c r="H45" i="5"/>
  <c r="H37" i="5"/>
  <c r="H36" i="5"/>
  <c r="H35" i="5"/>
  <c r="H25" i="5"/>
  <c r="H20" i="5"/>
  <c r="H19" i="5"/>
  <c r="H18" i="5"/>
  <c r="H12" i="5"/>
  <c r="H11" i="5"/>
  <c r="H13" i="5" s="1"/>
  <c r="H9" i="5"/>
  <c r="H14" i="5" s="1"/>
  <c r="H8" i="5"/>
  <c r="H7" i="5"/>
  <c r="L212" i="4"/>
  <c r="M210" i="4" s="1"/>
  <c r="M212" i="4" s="1"/>
  <c r="D199" i="4" s="1"/>
  <c r="M200" i="4"/>
  <c r="L204" i="4" s="1"/>
  <c r="M202" i="4" s="1"/>
  <c r="D200" i="4"/>
  <c r="L196" i="4"/>
  <c r="M194" i="4" s="1"/>
  <c r="M196" i="4" s="1"/>
  <c r="D176" i="4" s="1"/>
  <c r="L188" i="4"/>
  <c r="M186" i="4" s="1"/>
  <c r="M188" i="4" s="1"/>
  <c r="D175" i="4" s="1"/>
  <c r="L180" i="4"/>
  <c r="M178" i="4" s="1"/>
  <c r="M180" i="4" s="1"/>
  <c r="D174" i="4" s="1"/>
  <c r="D185" i="4" s="1"/>
  <c r="M172" i="4"/>
  <c r="L172" i="4"/>
  <c r="M170" i="4"/>
  <c r="L164" i="4"/>
  <c r="M162" i="4" s="1"/>
  <c r="M164" i="4" s="1"/>
  <c r="D151" i="4" s="1"/>
  <c r="L156" i="4"/>
  <c r="M154" i="4" s="1"/>
  <c r="M156" i="4" s="1"/>
  <c r="D150" i="4" s="1"/>
  <c r="D161" i="4" s="1"/>
  <c r="D152" i="4"/>
  <c r="L148" i="4"/>
  <c r="M146" i="4"/>
  <c r="M148" i="4" s="1"/>
  <c r="D128" i="4" s="1"/>
  <c r="M140" i="4"/>
  <c r="L140" i="4"/>
  <c r="M138" i="4"/>
  <c r="M132" i="4"/>
  <c r="D126" i="4" s="1"/>
  <c r="D137" i="4" s="1"/>
  <c r="L132" i="4"/>
  <c r="M130" i="4"/>
  <c r="D127" i="4"/>
  <c r="L124" i="4"/>
  <c r="M122" i="4" s="1"/>
  <c r="M124" i="4" s="1"/>
  <c r="D104" i="4" s="1"/>
  <c r="L116" i="4"/>
  <c r="M114" i="4"/>
  <c r="M116" i="4" s="1"/>
  <c r="D103" i="4" s="1"/>
  <c r="L108" i="4"/>
  <c r="M106" i="4"/>
  <c r="M108" i="4" s="1"/>
  <c r="D102" i="4" s="1"/>
  <c r="D113" i="4" s="1"/>
  <c r="L100" i="4"/>
  <c r="M98" i="4" s="1"/>
  <c r="M100" i="4" s="1"/>
  <c r="D80" i="4" s="1"/>
  <c r="L92" i="4"/>
  <c r="M90" i="4" s="1"/>
  <c r="M92" i="4" s="1"/>
  <c r="D79" i="4" s="1"/>
  <c r="L84" i="4"/>
  <c r="M82" i="4" s="1"/>
  <c r="M84" i="4" s="1"/>
  <c r="D78" i="4" s="1"/>
  <c r="M76" i="4"/>
  <c r="L76" i="4"/>
  <c r="M74" i="4"/>
  <c r="L68" i="4"/>
  <c r="M66" i="4" s="1"/>
  <c r="M68" i="4" s="1"/>
  <c r="D55" i="4" s="1"/>
  <c r="L60" i="4"/>
  <c r="M58" i="4" s="1"/>
  <c r="M60" i="4" s="1"/>
  <c r="D54" i="4" s="1"/>
  <c r="D65" i="4" s="1"/>
  <c r="D56" i="4"/>
  <c r="M50" i="4"/>
  <c r="M52" i="4" s="1"/>
  <c r="D32" i="4" s="1"/>
  <c r="M44" i="4"/>
  <c r="D31" i="4" s="1"/>
  <c r="M42" i="4"/>
  <c r="M34" i="4"/>
  <c r="M36" i="4" s="1"/>
  <c r="D30" i="4" s="1"/>
  <c r="D42" i="4" s="1"/>
  <c r="L28" i="4"/>
  <c r="M26" i="4" s="1"/>
  <c r="M28" i="4" s="1"/>
  <c r="D7" i="4" s="1"/>
  <c r="L20" i="4"/>
  <c r="M18" i="4" s="1"/>
  <c r="M20" i="4" s="1"/>
  <c r="D6" i="4" s="1"/>
  <c r="L12" i="4"/>
  <c r="M10" i="4"/>
  <c r="M12" i="4" s="1"/>
  <c r="D5" i="4" s="1"/>
  <c r="D12" i="3"/>
  <c r="C12" i="3"/>
  <c r="K152" i="1"/>
  <c r="I135" i="1"/>
  <c r="G135" i="1"/>
  <c r="G132" i="1"/>
  <c r="G108" i="1"/>
  <c r="H97" i="1"/>
  <c r="I97" i="1" s="1"/>
  <c r="H95" i="1"/>
  <c r="I95" i="1" s="1"/>
  <c r="H93" i="1"/>
  <c r="I93" i="1" s="1"/>
  <c r="H89" i="1"/>
  <c r="I89" i="1" s="1"/>
  <c r="H87" i="1"/>
  <c r="I87" i="1" s="1"/>
  <c r="H85" i="1"/>
  <c r="I85" i="1" s="1"/>
  <c r="H77" i="1"/>
  <c r="I77" i="1" s="1"/>
  <c r="H76" i="1"/>
  <c r="I76" i="1" s="1"/>
  <c r="H74" i="1"/>
  <c r="I74" i="1" s="1"/>
  <c r="H73" i="1"/>
  <c r="I73" i="1" s="1"/>
  <c r="H72" i="1"/>
  <c r="I72" i="1" s="1"/>
  <c r="H70" i="1"/>
  <c r="I70" i="1" s="1"/>
  <c r="H69" i="1"/>
  <c r="I69" i="1" s="1"/>
  <c r="H68" i="1"/>
  <c r="I68" i="1" s="1"/>
  <c r="H66" i="1"/>
  <c r="I66" i="1" s="1"/>
  <c r="H65" i="1"/>
  <c r="I65" i="1" s="1"/>
  <c r="H64" i="1"/>
  <c r="I64" i="1" s="1"/>
  <c r="H63" i="1"/>
  <c r="I63" i="1" s="1"/>
  <c r="H61" i="1"/>
  <c r="I61" i="1" s="1"/>
  <c r="H58" i="1"/>
  <c r="I58" i="1" s="1"/>
  <c r="H55" i="1"/>
  <c r="I55" i="1" s="1"/>
  <c r="H54" i="1"/>
  <c r="I54" i="1" s="1"/>
  <c r="H53" i="1"/>
  <c r="I53" i="1" s="1"/>
  <c r="H46" i="1"/>
  <c r="I46" i="1" s="1"/>
  <c r="H45" i="1"/>
  <c r="I45" i="1" s="1"/>
  <c r="D15" i="2" s="1"/>
  <c r="F42" i="1"/>
  <c r="H41" i="1"/>
  <c r="I41" i="1" s="1"/>
  <c r="F41" i="1"/>
  <c r="H39" i="1"/>
  <c r="I39" i="1" s="1"/>
  <c r="H36" i="1"/>
  <c r="I36" i="1" s="1"/>
  <c r="I37" i="1" s="1"/>
  <c r="D11" i="2" s="1"/>
  <c r="H31" i="1"/>
  <c r="I31" i="1" s="1"/>
  <c r="H29" i="1"/>
  <c r="I29" i="1" s="1"/>
  <c r="H25" i="1"/>
  <c r="I25" i="1" s="1"/>
  <c r="H20" i="1"/>
  <c r="I20" i="1" s="1"/>
  <c r="H18" i="1"/>
  <c r="I18" i="1" s="1"/>
  <c r="H16" i="1"/>
  <c r="I16" i="1" s="1"/>
  <c r="H11" i="1"/>
  <c r="I11" i="1" s="1"/>
  <c r="I12" i="1" s="1"/>
  <c r="I8" i="1"/>
  <c r="H107" i="5" l="1"/>
  <c r="H85" i="5"/>
  <c r="H78" i="5"/>
  <c r="H38" i="5"/>
  <c r="H28" i="5"/>
  <c r="H21" i="5"/>
  <c r="D19" i="2"/>
  <c r="F19" i="2" s="1"/>
  <c r="F11" i="2"/>
  <c r="E11" i="2"/>
  <c r="H11" i="2"/>
  <c r="G11" i="2"/>
  <c r="D7" i="2"/>
  <c r="F15" i="2"/>
  <c r="E15" i="2"/>
  <c r="H15" i="2"/>
  <c r="G15" i="2"/>
  <c r="D89" i="4"/>
  <c r="H145" i="1"/>
  <c r="I145" i="1" s="1"/>
  <c r="H138" i="1"/>
  <c r="I138" i="1" s="1"/>
  <c r="H136" i="1"/>
  <c r="I136" i="1" s="1"/>
  <c r="H134" i="1"/>
  <c r="I134" i="1" s="1"/>
  <c r="H119" i="1"/>
  <c r="I119" i="1" s="1"/>
  <c r="H117" i="1"/>
  <c r="I117" i="1" s="1"/>
  <c r="H115" i="1"/>
  <c r="I115" i="1" s="1"/>
  <c r="H113" i="1"/>
  <c r="I113" i="1" s="1"/>
  <c r="H110" i="1"/>
  <c r="I110" i="1" s="1"/>
  <c r="H96" i="1"/>
  <c r="I96" i="1" s="1"/>
  <c r="H94" i="1"/>
  <c r="I94" i="1" s="1"/>
  <c r="H92" i="1"/>
  <c r="I92" i="1" s="1"/>
  <c r="H90" i="1"/>
  <c r="I90" i="1" s="1"/>
  <c r="H88" i="1"/>
  <c r="I88" i="1" s="1"/>
  <c r="H86" i="1"/>
  <c r="I86" i="1" s="1"/>
  <c r="H84" i="1"/>
  <c r="I84" i="1" s="1"/>
  <c r="H148" i="1"/>
  <c r="I148" i="1" s="1"/>
  <c r="I149" i="1" s="1"/>
  <c r="D35" i="2" s="1"/>
  <c r="H141" i="1"/>
  <c r="I141" i="1" s="1"/>
  <c r="I142" i="1" s="1"/>
  <c r="D31" i="2" s="1"/>
  <c r="H131" i="1"/>
  <c r="I131" i="1" s="1"/>
  <c r="H129" i="1"/>
  <c r="I129" i="1" s="1"/>
  <c r="H127" i="1"/>
  <c r="I127" i="1" s="1"/>
  <c r="H125" i="1"/>
  <c r="I125" i="1" s="1"/>
  <c r="H123" i="1"/>
  <c r="I123" i="1" s="1"/>
  <c r="H106" i="1"/>
  <c r="I106" i="1" s="1"/>
  <c r="H103" i="1"/>
  <c r="I103" i="1" s="1"/>
  <c r="H80" i="1"/>
  <c r="I80" i="1" s="1"/>
  <c r="D23" i="2" s="1"/>
  <c r="H144" i="1"/>
  <c r="I144" i="1" s="1"/>
  <c r="D33" i="2" s="1"/>
  <c r="H137" i="1"/>
  <c r="I137" i="1" s="1"/>
  <c r="H133" i="1"/>
  <c r="I133" i="1" s="1"/>
  <c r="H118" i="1"/>
  <c r="I118" i="1" s="1"/>
  <c r="H116" i="1"/>
  <c r="I116" i="1" s="1"/>
  <c r="H114" i="1"/>
  <c r="I114" i="1" s="1"/>
  <c r="H112" i="1"/>
  <c r="I112" i="1" s="1"/>
  <c r="H109" i="1"/>
  <c r="I109" i="1" s="1"/>
  <c r="H130" i="1"/>
  <c r="I130" i="1" s="1"/>
  <c r="H128" i="1"/>
  <c r="I128" i="1" s="1"/>
  <c r="H126" i="1"/>
  <c r="I126" i="1" s="1"/>
  <c r="H124" i="1"/>
  <c r="I124" i="1" s="1"/>
  <c r="H104" i="1"/>
  <c r="I104" i="1" s="1"/>
  <c r="H101" i="1"/>
  <c r="I101" i="1" s="1"/>
  <c r="H81" i="1"/>
  <c r="I81" i="1" s="1"/>
  <c r="H15" i="1"/>
  <c r="I15" i="1" s="1"/>
  <c r="H17" i="1"/>
  <c r="I17" i="1" s="1"/>
  <c r="H19" i="1"/>
  <c r="I19" i="1" s="1"/>
  <c r="H23" i="1"/>
  <c r="I23" i="1" s="1"/>
  <c r="H27" i="1"/>
  <c r="I27" i="1" s="1"/>
  <c r="H30" i="1"/>
  <c r="I30" i="1" s="1"/>
  <c r="H33" i="1"/>
  <c r="I33" i="1" s="1"/>
  <c r="H42" i="1"/>
  <c r="I42" i="1" s="1"/>
  <c r="D13" i="2" s="1"/>
  <c r="H50" i="1"/>
  <c r="I50" i="1" s="1"/>
  <c r="I51" i="1" s="1"/>
  <c r="D17" i="2" s="1"/>
  <c r="H60" i="1"/>
  <c r="I60" i="1" s="1"/>
  <c r="D21" i="2" s="1"/>
  <c r="H62" i="1"/>
  <c r="I62" i="1" s="1"/>
  <c r="H67" i="1"/>
  <c r="I67" i="1" s="1"/>
  <c r="H71" i="1"/>
  <c r="I71" i="1" s="1"/>
  <c r="H75" i="1"/>
  <c r="I75" i="1" s="1"/>
  <c r="H91" i="1"/>
  <c r="I91" i="1" s="1"/>
  <c r="H53" i="5"/>
  <c r="M204" i="4"/>
  <c r="D27" i="2" l="1"/>
  <c r="E27" i="2" s="1"/>
  <c r="G19" i="2"/>
  <c r="H19" i="2"/>
  <c r="E19" i="2"/>
  <c r="H13" i="2"/>
  <c r="G13" i="2"/>
  <c r="F13" i="2"/>
  <c r="E13" i="2"/>
  <c r="H21" i="2"/>
  <c r="G21" i="2"/>
  <c r="F21" i="2"/>
  <c r="E21" i="2"/>
  <c r="D25" i="2"/>
  <c r="H33" i="2"/>
  <c r="G33" i="2"/>
  <c r="F33" i="2"/>
  <c r="E33" i="2"/>
  <c r="D29" i="2"/>
  <c r="F7" i="2"/>
  <c r="E7" i="2"/>
  <c r="H7" i="2"/>
  <c r="G7" i="2"/>
  <c r="D198" i="4"/>
  <c r="D205" i="4"/>
  <c r="H17" i="2"/>
  <c r="G17" i="2"/>
  <c r="F17" i="2"/>
  <c r="E17" i="2"/>
  <c r="F23" i="2"/>
  <c r="E23" i="2"/>
  <c r="H23" i="2"/>
  <c r="G23" i="2"/>
  <c r="F31" i="2"/>
  <c r="E31" i="2"/>
  <c r="H31" i="2"/>
  <c r="G31" i="2"/>
  <c r="F35" i="2"/>
  <c r="E35" i="2"/>
  <c r="H35" i="2"/>
  <c r="G35" i="2"/>
  <c r="F27" i="2" l="1"/>
  <c r="G27" i="2"/>
  <c r="H27" i="2"/>
  <c r="D9" i="2"/>
  <c r="D3" i="2"/>
  <c r="H25" i="2"/>
  <c r="G25" i="2"/>
  <c r="F25" i="2"/>
  <c r="E25" i="2"/>
  <c r="H29" i="2"/>
  <c r="G29" i="2"/>
  <c r="F29" i="2"/>
  <c r="E29" i="2"/>
  <c r="H9" i="2" l="1"/>
  <c r="H37" i="2" s="1"/>
  <c r="G9" i="2"/>
  <c r="G37" i="2" s="1"/>
  <c r="F9" i="2"/>
  <c r="F37" i="2" s="1"/>
  <c r="E9" i="2"/>
  <c r="E37" i="2" s="1"/>
  <c r="D37" i="2"/>
  <c r="D8" i="2" s="1"/>
  <c r="F36" i="2" l="1"/>
  <c r="D18" i="2"/>
  <c r="D10" i="2"/>
  <c r="D14" i="2"/>
  <c r="D16" i="2"/>
  <c r="D22" i="2"/>
  <c r="D30" i="2"/>
  <c r="D12" i="2"/>
  <c r="D26" i="2"/>
  <c r="D32" i="2"/>
  <c r="D34" i="2"/>
  <c r="D20" i="2"/>
  <c r="D6" i="2"/>
  <c r="D28" i="2"/>
  <c r="D24" i="2"/>
  <c r="G36" i="2"/>
  <c r="E36" i="2"/>
  <c r="H36" i="2"/>
  <c r="D36" i="2" l="1"/>
</calcChain>
</file>

<file path=xl/sharedStrings.xml><?xml version="1.0" encoding="utf-8"?>
<sst xmlns="http://schemas.openxmlformats.org/spreadsheetml/2006/main" count="1519" uniqueCount="517">
  <si>
    <t>SECRETARIA MUNICIPAL DE DESENVOLVILMENTO URBANO</t>
  </si>
  <si>
    <t>PLANILHA ORÇAMENTÁRIA DE CUSTOS</t>
  </si>
  <si>
    <t>PROPONENTE</t>
  </si>
  <si>
    <t>PREFEITURA MUNICIPAL DE ARAÇUAÍ -  MG</t>
  </si>
  <si>
    <t>DATA:</t>
  </si>
  <si>
    <t>OBRA:</t>
  </si>
  <si>
    <t>CONSTRUÇÃO DE UNIDADE DE EDUCAÇÃO INFANTIL PRÓ-INFÂNCIA - TIPO 1</t>
  </si>
  <si>
    <t>FORMA DE EXECUÇÃO:</t>
  </si>
  <si>
    <t>LOCAL DA OBRA:</t>
  </si>
  <si>
    <t>RUA F, BAIRRO NOVA ESPERANÇA, ARAÇUAÍ-MG</t>
  </si>
  <si>
    <t>(X) INDIRETA</t>
  </si>
  <si>
    <t>(  ) DIRETA</t>
  </si>
  <si>
    <t>REFERÊNCIA:</t>
  </si>
  <si>
    <t>PRAZO:</t>
  </si>
  <si>
    <t>04 MESES</t>
  </si>
  <si>
    <t>ITEM</t>
  </si>
  <si>
    <t xml:space="preserve">FONTE </t>
  </si>
  <si>
    <t>CÓDIGO</t>
  </si>
  <si>
    <t>DESCRIÇÃO</t>
  </si>
  <si>
    <t>UNID.</t>
  </si>
  <si>
    <t>QUANTI.</t>
  </si>
  <si>
    <t>VALOR UNITÁRIO</t>
  </si>
  <si>
    <t>BDI</t>
  </si>
  <si>
    <t xml:space="preserve">Unidade        </t>
  </si>
  <si>
    <t xml:space="preserve">Quantidade     </t>
  </si>
  <si>
    <t>VALOR COM BDI</t>
  </si>
  <si>
    <t>VALOR TOTAL</t>
  </si>
  <si>
    <t xml:space="preserve">SERVIÇOS PRELIMINARES </t>
  </si>
  <si>
    <t>1.1</t>
  </si>
  <si>
    <t>SEINFRA</t>
  </si>
  <si>
    <t>ED-16660</t>
  </si>
  <si>
    <t>Placa da obra - padrão Governo Federal</t>
  </si>
  <si>
    <t xml:space="preserve"> m²</t>
  </si>
  <si>
    <t>Subtotal</t>
  </si>
  <si>
    <t xml:space="preserve">ESQUADRIAS </t>
  </si>
  <si>
    <t>PORTAS DE MADEIRA</t>
  </si>
  <si>
    <t>6.1</t>
  </si>
  <si>
    <t xml:space="preserve">COMPOSIÇÃO </t>
  </si>
  <si>
    <t>COMP-02</t>
  </si>
  <si>
    <t xml:space="preserve">Porta de Madeira - PM1 - 70x210, folha lisa com chapa metalica, incluso ferragens, conforme projeto de esquadrias </t>
  </si>
  <si>
    <t>un</t>
  </si>
  <si>
    <t>6.2</t>
  </si>
  <si>
    <t>COMP-06</t>
  </si>
  <si>
    <t>Porta de Madeira - PM2 - 80x210, com veneziana, incluso ferragens, conforme projeto de esquadrias</t>
  </si>
  <si>
    <t>6.3</t>
  </si>
  <si>
    <t>COMP-04</t>
  </si>
  <si>
    <t>Porta de Madeira - PM3 - 80x210, barra e chapa metálica, incluso ferragens, conforme projeto de esquadrias</t>
  </si>
  <si>
    <t>6.4</t>
  </si>
  <si>
    <t>COMP-03</t>
  </si>
  <si>
    <t xml:space="preserve">Porta de Madeira - PM4 - 80x210, folha lisa com chapa metalica, incluso ferragens, conforme projeto de esquadrias </t>
  </si>
  <si>
    <t>6.5</t>
  </si>
  <si>
    <t>COMP-05</t>
  </si>
  <si>
    <t>Porta de Madeira - PM5 - 80x210, com barra e chapa metálica e visor, incluso ferragens, conforme projeto de esquadrias</t>
  </si>
  <si>
    <t>6.6</t>
  </si>
  <si>
    <t>ED-49607</t>
  </si>
  <si>
    <t>Porta de compesando de madeira - PM6 - 60x100, folha lisa revestida com laminado melamínico, incluso ferragens, conforme projeto de esquadrias</t>
  </si>
  <si>
    <t xml:space="preserve">CHAPAS METÁLICAS </t>
  </si>
  <si>
    <t>6.7</t>
  </si>
  <si>
    <t>COMP-07</t>
  </si>
  <si>
    <t>Chapa metalica (alumínio) 0,8*0,5x 1mm para as portas - fornecimento e instalação</t>
  </si>
  <si>
    <t>m²</t>
  </si>
  <si>
    <t>FERRAGENS E ACESSÓRIOS</t>
  </si>
  <si>
    <t>6.8</t>
  </si>
  <si>
    <t>SINAPI</t>
  </si>
  <si>
    <t>Fechadura de embutir completa, para portas internas</t>
  </si>
  <si>
    <t>PORTAS DE VIDRO</t>
  </si>
  <si>
    <t>6.34</t>
  </si>
  <si>
    <t>ED-48248</t>
  </si>
  <si>
    <t>Tela de nylon de proteção- fixada na esquadria</t>
  </si>
  <si>
    <t>VIDRO</t>
  </si>
  <si>
    <t>6.35</t>
  </si>
  <si>
    <t>ED-51158</t>
  </si>
  <si>
    <t>Vidro liso temperado incolor, espessura 6mm- fornecimento e instalação</t>
  </si>
  <si>
    <t>6.36</t>
  </si>
  <si>
    <t>ED-51160</t>
  </si>
  <si>
    <t>Vidro liso temperado incolor, espessura 10mm- fornecimento e instalação</t>
  </si>
  <si>
    <t>6.37</t>
  </si>
  <si>
    <t>SINAPI-I</t>
  </si>
  <si>
    <t>Espelho cristal esp. 4mm sem moldura de madeira</t>
  </si>
  <si>
    <t>ESQUADRIA - GRADIL METÁLICO</t>
  </si>
  <si>
    <t>6.38</t>
  </si>
  <si>
    <t>COMP-12</t>
  </si>
  <si>
    <t>Chapa de aço perfurada, inclusive pintura - fornecimento e instalação</t>
  </si>
  <si>
    <t>REVESTIMENTOS INTERNOS E EXTERNOS</t>
  </si>
  <si>
    <t>9.10</t>
  </si>
  <si>
    <t>Roda meio em madeira (largura=10cm)</t>
  </si>
  <si>
    <t>m</t>
  </si>
  <si>
    <t>SISTEMAS DE PISOS INTERNOS E EXTERNOS (PAVIMENTAÇÃO)</t>
  </si>
  <si>
    <t>10.7</t>
  </si>
  <si>
    <t>COMPOSIÇÃO</t>
  </si>
  <si>
    <t>COMP-01</t>
  </si>
  <si>
    <t>Piso vinílico em manta e=2,0mm</t>
  </si>
  <si>
    <t>PAVIMENTAÇÃO EXTERNA</t>
  </si>
  <si>
    <t>10.15</t>
  </si>
  <si>
    <t>ED-15226</t>
  </si>
  <si>
    <t>Piso tátil de alerta em placas pré-moldadas - 5MPa</t>
  </si>
  <si>
    <t>FORAM EXECUTADAS 50% DESSES INTEM  - OBS: JÁ RETIREI A QUANTIDADE EXCUTADA</t>
  </si>
  <si>
    <t>10.16</t>
  </si>
  <si>
    <t>Piso tátil direcional em placas pré-moldadas - 5MPa</t>
  </si>
  <si>
    <t xml:space="preserve">PINTURA </t>
  </si>
  <si>
    <t>11.4</t>
  </si>
  <si>
    <t>ED-50493</t>
  </si>
  <si>
    <t>Pintura em esmalte sintético 02 demãos em esquadrias de madeira</t>
  </si>
  <si>
    <t>11.5</t>
  </si>
  <si>
    <t>Pintura em esmalte sintético 02 demãos em rodameio de madeira</t>
  </si>
  <si>
    <t>DRENAGEM DE ÁGUAS PLUVIAIS</t>
  </si>
  <si>
    <t>ACESSÓRIOS</t>
  </si>
  <si>
    <t>13.8</t>
  </si>
  <si>
    <t>ED-49962</t>
  </si>
  <si>
    <t>Ralo hemisférico (formato abacaxi) de ferro fundido, Ø100mm</t>
  </si>
  <si>
    <t xml:space="preserve">INSTALAÇÃO SANITÁRIA </t>
  </si>
  <si>
    <t>14.37</t>
  </si>
  <si>
    <t>ED-50010</t>
  </si>
  <si>
    <t>Ralo sifonado, PVC 100x100X40mm</t>
  </si>
  <si>
    <t>14.39</t>
  </si>
  <si>
    <t>Sumidouro em alvenaria 2,40 x 2,40 m</t>
  </si>
  <si>
    <t>14.40</t>
  </si>
  <si>
    <t>Fossa séptica 2,30 x 2,30 m</t>
  </si>
  <si>
    <t xml:space="preserve">LOUÇAS E METAIS </t>
  </si>
  <si>
    <t>15.8</t>
  </si>
  <si>
    <t>MERCADO</t>
  </si>
  <si>
    <t>Banheira Embutir em plástico tipo PVC, 77x45x20cm, Burigotto ou equivalente</t>
  </si>
  <si>
    <t>15.12</t>
  </si>
  <si>
    <t xml:space="preserve">Chuveiro Maxi Ducha, LORENZETTI, com Mangueira plástica/desviador para duchas elétricas, cógigo 8010-A, LORENZETTI,  ou equivalente </t>
  </si>
  <si>
    <t>15.13</t>
  </si>
  <si>
    <t>ED-48157</t>
  </si>
  <si>
    <t>Assento Poliéster com abertura frontal Vogue Plus, Linha Conforto, cor Branco Gelo, código AP.52, DECA, ou equivalente</t>
  </si>
  <si>
    <t>15.14</t>
  </si>
  <si>
    <t>ED-48156</t>
  </si>
  <si>
    <t>Assento plástico Izy, código AP.01, DECA</t>
  </si>
  <si>
    <t>15.15</t>
  </si>
  <si>
    <t>ED-48181</t>
  </si>
  <si>
    <t>Papeleira Metálica Linha Izy, código 2020.C37, DECA ou equivalente</t>
  </si>
  <si>
    <t>15.16</t>
  </si>
  <si>
    <t>ED-50316</t>
  </si>
  <si>
    <t>Ducha Higiênica com registro e derivação Izy, código 1984.C37. ACT.CR, DECA, ou equivalente</t>
  </si>
  <si>
    <t>un.</t>
  </si>
  <si>
    <t>15.17</t>
  </si>
  <si>
    <t>SINAPI - I</t>
  </si>
  <si>
    <t>Torneira elétrica LorenEasy, LORENZETTI ou equivalente</t>
  </si>
  <si>
    <t>15.18</t>
  </si>
  <si>
    <t>Torneira elétrica Fortti Maxi, com mangueira plastica, código 79004, LORENZETTI ou equivalente</t>
  </si>
  <si>
    <t>15.19</t>
  </si>
  <si>
    <t>Torneira Acabamento para registro pequeno Linha Izy, código: 4900.C37.PQ, DECA ou equivalente (para chuveiros), Deca ou equivalente</t>
  </si>
  <si>
    <t>15.20</t>
  </si>
  <si>
    <t>Torneira para cozinha de mesa bica móvel Izy, código 1167.C37, DECA, ou equivalente</t>
  </si>
  <si>
    <t>15.21</t>
  </si>
  <si>
    <t>Torneira de parede de uso geral para jardim ou tanque</t>
  </si>
  <si>
    <t>15.22</t>
  </si>
  <si>
    <t>Torneira para lavatório de mesa bica baixa Izy, código 1193.C37, Deca ou equivalente</t>
  </si>
  <si>
    <t>15.23</t>
  </si>
  <si>
    <t>ED-48188</t>
  </si>
  <si>
    <t>Dispenser Saboneteira Linha Excellence, código 7009, Melhoramentos ou equivalente</t>
  </si>
  <si>
    <t>15.24</t>
  </si>
  <si>
    <t>ED-48182</t>
  </si>
  <si>
    <t>Dispenser Toalha Linha Excellence, código 7007, Melhoramentos ou equivalente.</t>
  </si>
  <si>
    <t>15.25</t>
  </si>
  <si>
    <t>ED-48176</t>
  </si>
  <si>
    <t>Cabide metálico Izy, código 2060.C37, Deca ou equivalente</t>
  </si>
  <si>
    <t>15.26</t>
  </si>
  <si>
    <t>ED-48161</t>
  </si>
  <si>
    <t>Barra de apoio, Linha conforto, código 2310.I.080.ESC, aço inox polido, DECA ou equivalente</t>
  </si>
  <si>
    <t>15.27</t>
  </si>
  <si>
    <t>ED-48167</t>
  </si>
  <si>
    <t>Barra de apoio de canto para lavatório, aço inox polido,Celite ou equivalente</t>
  </si>
  <si>
    <t>15.28</t>
  </si>
  <si>
    <t>ED-48165</t>
  </si>
  <si>
    <t>Barra de apoio de chuveiro PNE, em "L", Linha conforto código 2335.I.ESC</t>
  </si>
  <si>
    <t>15.29</t>
  </si>
  <si>
    <t>ED-50941</t>
  </si>
  <si>
    <t>Barra metálica com pintura azul para proteção dos espelhos e chuveiro infantil d=1 1/4"</t>
  </si>
  <si>
    <t>INSTALAÇÃO DE GÁS COMBUSTÍVEL</t>
  </si>
  <si>
    <t>16.20</t>
  </si>
  <si>
    <t>ED-50207</t>
  </si>
  <si>
    <t>Placa de sinalização em pvc cod 1 - (348x348) Proibido fumar</t>
  </si>
  <si>
    <t>16.21</t>
  </si>
  <si>
    <t>Placa de sinalização em pvc cod 6 - (348x348) Perigo Inflamável</t>
  </si>
  <si>
    <t>SISTEMA DE PROTEÇÃO CONTRA INCÊNDIO</t>
  </si>
  <si>
    <t>17.1</t>
  </si>
  <si>
    <t>ED-50193</t>
  </si>
  <si>
    <t>Extintor ABC - 6KG</t>
  </si>
  <si>
    <t>17.2</t>
  </si>
  <si>
    <t>Extintor CO2 - 6KG</t>
  </si>
  <si>
    <t>17.12</t>
  </si>
  <si>
    <t>Esguicho jato solido 1 1/2" 16mm</t>
  </si>
  <si>
    <t>17.13</t>
  </si>
  <si>
    <t>Mangueiras de incêndio de nylon -  1 1/2" 16mm - 15 metros comprimento</t>
  </si>
  <si>
    <t>17.19</t>
  </si>
  <si>
    <t>Registro bruto de gaveta insutrial 2 1/2"</t>
  </si>
  <si>
    <t>17.20</t>
  </si>
  <si>
    <t>ED-48287</t>
  </si>
  <si>
    <t>Válvula de retenção vertical 2 1/2"</t>
  </si>
  <si>
    <t>17.22</t>
  </si>
  <si>
    <t>ED-26993</t>
  </si>
  <si>
    <t>Luminária de emergência com lampada fluorescente 9W de 1 hora</t>
  </si>
  <si>
    <t>17.23</t>
  </si>
  <si>
    <t>ED-50467</t>
  </si>
  <si>
    <t>Marcação no Piso - 1 x 1m para extintor</t>
  </si>
  <si>
    <t>17.24</t>
  </si>
  <si>
    <t>Marcação no Piso - 1 x 1m para hidrante</t>
  </si>
  <si>
    <t>17.25</t>
  </si>
  <si>
    <t>Conjunto motobomba trifasico BC-21 R 1 1/2 3 CV</t>
  </si>
  <si>
    <t>17.26</t>
  </si>
  <si>
    <t>ED-50200</t>
  </si>
  <si>
    <t>Placa de sinalização em pvc cod 25 - (200x200) Hidrante de incendio</t>
  </si>
  <si>
    <t>17.27</t>
  </si>
  <si>
    <t>ED-50201</t>
  </si>
  <si>
    <t>Placa de sinalização em pvc cod 12 e 13- (250x125) Saída de emergência</t>
  </si>
  <si>
    <t>17.28</t>
  </si>
  <si>
    <t>ED-50205</t>
  </si>
  <si>
    <t>Placa de sinalização em pvc cod 17 - (250x125) Mensagem "Saída"</t>
  </si>
  <si>
    <t>17.29</t>
  </si>
  <si>
    <t>ED-50199</t>
  </si>
  <si>
    <t>Placa de sinalização em pvc cod 23 - (200x200) Extintor de Incêndio</t>
  </si>
  <si>
    <t>INSTALAÇÕES ELÉTRICAS - 220V</t>
  </si>
  <si>
    <t>CENTRO DE DISTRIBUIÇÃO</t>
  </si>
  <si>
    <t>18.4</t>
  </si>
  <si>
    <t>Quadro de medição - fornecimento e instalação</t>
  </si>
  <si>
    <t>DISJUNTORES E INTERRUPTORES</t>
  </si>
  <si>
    <t>18.12</t>
  </si>
  <si>
    <t>ED-49240</t>
  </si>
  <si>
    <t>Disjuntor bipolar termomagnético 25A</t>
  </si>
  <si>
    <t>18.19</t>
  </si>
  <si>
    <t>SUDECAP</t>
  </si>
  <si>
    <t>11.20.02</t>
  </si>
  <si>
    <t>Interruptor bipolar DR - 40A</t>
  </si>
  <si>
    <t>ELETRODUTOS E ACESSÓRIOS</t>
  </si>
  <si>
    <t>18.32</t>
  </si>
  <si>
    <t>Caixa inspeção aterramento 250x250x400mm</t>
  </si>
  <si>
    <t>CABOS E FIOS (CONDUTORES)</t>
  </si>
  <si>
    <t>Condutor de cobre unipolar, isolação em PVC/70ºC, camada de proteção em PVC, não propagador de chamas, classe de tensão 750V, encordoamento classe 5, flexível, com as seguintes seções nominais:</t>
  </si>
  <si>
    <t>18.40</t>
  </si>
  <si>
    <t>#95 mm²</t>
  </si>
  <si>
    <t>18.41</t>
  </si>
  <si>
    <t>#150 mm²</t>
  </si>
  <si>
    <t>ILUMINAÇÃO E TOMADAS</t>
  </si>
  <si>
    <t>18.59</t>
  </si>
  <si>
    <t>Tomada universal, circular, 2P+T, 10A, cor branca, completa</t>
  </si>
  <si>
    <t>18.61</t>
  </si>
  <si>
    <t>Interruptor simples 10 A, completa</t>
  </si>
  <si>
    <t>18.62</t>
  </si>
  <si>
    <t>COMP-08</t>
  </si>
  <si>
    <t>Luminárias 2x40W completa</t>
  </si>
  <si>
    <t>18.63</t>
  </si>
  <si>
    <t>COMP-09</t>
  </si>
  <si>
    <t>Luminárias 2x20W completa</t>
  </si>
  <si>
    <t>18.64</t>
  </si>
  <si>
    <t>ORSE</t>
  </si>
  <si>
    <t>Luminária de piso, com lâmpada vapor metálico 70W</t>
  </si>
  <si>
    <t>18.65</t>
  </si>
  <si>
    <t>Projetor com lâmpada de vapor metálico 150W</t>
  </si>
  <si>
    <t>18.66</t>
  </si>
  <si>
    <t>Projetor com lâmpada de vapor metálico 250W</t>
  </si>
  <si>
    <t>18.67</t>
  </si>
  <si>
    <t>COMP-10</t>
  </si>
  <si>
    <t>Arandelas de sobrepor com 1 lâmpada fluorescente compacta de 60W</t>
  </si>
  <si>
    <t>INSTALAÇÕES DE REDE ESTRUTURADA</t>
  </si>
  <si>
    <t>EQUIPAMENTOS PASSIVOS</t>
  </si>
  <si>
    <t>20.1</t>
  </si>
  <si>
    <t>Patch Panel 19"  - 24 portas, Categoria 6</t>
  </si>
  <si>
    <t xml:space="preserve">un </t>
  </si>
  <si>
    <t>20.2</t>
  </si>
  <si>
    <t>Switch de 48 portas</t>
  </si>
  <si>
    <t>20.3</t>
  </si>
  <si>
    <t>Bloco 110 para rack 19” 100 pares</t>
  </si>
  <si>
    <t>20.4</t>
  </si>
  <si>
    <t>11.82.54</t>
  </si>
  <si>
    <t>Guias de cabos simples</t>
  </si>
  <si>
    <t>20.5</t>
  </si>
  <si>
    <t xml:space="preserve">Guia de Cabos Vertical, fechado </t>
  </si>
  <si>
    <t>20.6</t>
  </si>
  <si>
    <t>Guia de Cabos Vertical</t>
  </si>
  <si>
    <t>20.7</t>
  </si>
  <si>
    <t xml:space="preserve">Guia de Cabos Superior, fechado </t>
  </si>
  <si>
    <t>20.12</t>
  </si>
  <si>
    <t>Mini-rack de parede 19" x 8u x 450mm - fornecimento e instalação</t>
  </si>
  <si>
    <t>20.13</t>
  </si>
  <si>
    <t>Access Point Wireless 2.4 GHz - 300Mpbs - fornecimento e instalação</t>
  </si>
  <si>
    <t>CABOS DE CONEXÃO</t>
  </si>
  <si>
    <t>20.17</t>
  </si>
  <si>
    <t>Cabos de conexões – Patch cord categoria 6  - 2,5 metros</t>
  </si>
  <si>
    <t>20.18</t>
  </si>
  <si>
    <t>Plugue 100 IDC - 4 pares</t>
  </si>
  <si>
    <t>TOMADAS</t>
  </si>
  <si>
    <t>20.19</t>
  </si>
  <si>
    <t>Tomada modular RJ-45 Categoria 6 (completa)</t>
  </si>
  <si>
    <t>20.20</t>
  </si>
  <si>
    <t>ED-15753</t>
  </si>
  <si>
    <t>Conector de TV Tipo F (Coaxial) com placa</t>
  </si>
  <si>
    <t>20.21</t>
  </si>
  <si>
    <t>Central PABX 4/12</t>
  </si>
  <si>
    <t>SISTEMA DE PROTEÇÃO CONTRA DESCARGAS ATMOSFÉRICAS (SPDA)</t>
  </si>
  <si>
    <t>22.1</t>
  </si>
  <si>
    <t>Pára-raios tipo Franklin em aço inox 3 pontas em haste de 3 m. x 1.1/2" tipo simples</t>
  </si>
  <si>
    <t>SERVIÇOS COMPLEMENTARES</t>
  </si>
  <si>
    <t>23.4</t>
  </si>
  <si>
    <t>COMP-11</t>
  </si>
  <si>
    <t xml:space="preserve">Prateleiras e escaninhos em mdf </t>
  </si>
  <si>
    <t>23.5</t>
  </si>
  <si>
    <t>ED-49699</t>
  </si>
  <si>
    <t>Fechadura tipo externa, grau de segurança médio, máquina 40mm, acabamento com espelho cromado e maçaneta modelo alavanca em zamac, inclusive acessórios para fixação e duas (2) chaves</t>
  </si>
  <si>
    <t>SERVIÇOS FINAIS</t>
  </si>
  <si>
    <t>24.1</t>
  </si>
  <si>
    <t>ED-50266</t>
  </si>
  <si>
    <t>Limpeza final da obra</t>
  </si>
  <si>
    <t xml:space="preserve">fazer oficio solicitando o desembolso e questionar se esse valor poderá ser ressacido aos cofres do município? </t>
  </si>
  <si>
    <t>TOTAL GERAL DA OBRA:</t>
  </si>
  <si>
    <t>ultima parcela.</t>
  </si>
  <si>
    <t>Géssica Maria Santos Andrade</t>
  </si>
  <si>
    <t>Tadeu Barbosa de Oliveira</t>
  </si>
  <si>
    <t>Eng. Civil - CREA MG 195775/D</t>
  </si>
  <si>
    <t>Prefeito Municipal de Araçuaí-MG</t>
  </si>
  <si>
    <t>SECRETARIA MUNICIPAL DE DESENVOLVIMENTO URBANO</t>
  </si>
  <si>
    <t>CRONOGRAMA FÍSICO-FINANCEIRO</t>
  </si>
  <si>
    <t>PROPONETE: PREFEITURA MUNICIPAL DE ARAÇUAÍ-MG</t>
  </si>
  <si>
    <t xml:space="preserve">VALOR DA OBRA: </t>
  </si>
  <si>
    <t>OBRA: CONSTRUÇÃO DE UNIDADE DE EDUCAÇÃO INFANTIL PRÓ-INFÂNCIA TIPO 01</t>
  </si>
  <si>
    <t xml:space="preserve">LOCAL: RUA F, BAIRRO NOVA ESPERANÇA, ARAÇUAÍ-MG </t>
  </si>
  <si>
    <t>PRAZO DA OBRA: 04 MESES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</si>
  <si>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</si>
  <si>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</si>
  <si>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</si>
  <si>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</si>
  <si>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</si>
  <si>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</si>
  <si>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</si>
  <si>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SERVIÇOS PRELIMINARES</t>
  </si>
  <si>
    <t>Físico %</t>
  </si>
  <si>
    <t>Financeiro</t>
  </si>
  <si>
    <t>ESQUADRIAS</t>
  </si>
  <si>
    <t xml:space="preserve">REVESTIMENTOS INTERNOS E EXTERNOS </t>
  </si>
  <si>
    <t>PINTURA</t>
  </si>
  <si>
    <t xml:space="preserve">DRENNAGEM DE ÁGUAS PLUVIAIS </t>
  </si>
  <si>
    <t xml:space="preserve">INSTALAÇÕES HIDROSSANITÁRIAS </t>
  </si>
  <si>
    <t xml:space="preserve">LOUÇA E METAIS </t>
  </si>
  <si>
    <t>INSTALAÇÃO DE GÁS E COMBUSTÍVEL</t>
  </si>
  <si>
    <t>SISTEMA DE PROTEÇÃO CONTRA DESCARGAS ATMOSFÉRICA (SPDA)</t>
  </si>
  <si>
    <t xml:space="preserve">SERVIÇOS FINAIS </t>
  </si>
  <si>
    <t>TOTAL</t>
  </si>
  <si>
    <t>Eng. Civil - CREA - MG 195775/D</t>
  </si>
  <si>
    <t>QUADRO DE COMPOSIÇÃO DO BDI</t>
  </si>
  <si>
    <t xml:space="preserve"> BDI (conforme ácordão Nº 2622/13) e Lei nº 13.161 de 31.08.15 ) - OBRAS DE EDIFICAÇÕES</t>
  </si>
  <si>
    <t>DISCRIMINAÇÃO DAS PARCELAS</t>
  </si>
  <si>
    <t>COMPOSIÇÃO ADOTADO DE ACORDO COM O ISS. ISS DO MUNICÍPIO=3,00%</t>
  </si>
  <si>
    <t>FÓRMULA DO BDI</t>
  </si>
  <si>
    <t>Custos Diretos (CD)</t>
  </si>
  <si>
    <r>
      <rPr>
        <b/>
        <sz val="11"/>
        <rFont val="Arial"/>
      </rPr>
      <t xml:space="preserve">BDI = </t>
    </r>
    <r>
      <rPr>
        <b/>
        <u/>
        <sz val="11"/>
        <rFont val="Arial"/>
      </rPr>
      <t xml:space="preserve">((1 + (AC + S + G + R)) x (1 + DF) x (1 + L)  </t>
    </r>
    <r>
      <rPr>
        <b/>
        <sz val="11"/>
        <rFont val="Arial"/>
      </rPr>
      <t xml:space="preserve">                                                                                                           (1 - (I + CPRB))</t>
    </r>
  </si>
  <si>
    <t>Administração Central (AC)</t>
  </si>
  <si>
    <t>Lucro (L)</t>
  </si>
  <si>
    <t>Despesas Financeiras (DF)</t>
  </si>
  <si>
    <t>Seguros, Garantias e Riscos</t>
  </si>
  <si>
    <t>Seguros + Garantias (S)</t>
  </si>
  <si>
    <t>Riscos ( R )</t>
  </si>
  <si>
    <t xml:space="preserve">BDI UTILIZADO: </t>
  </si>
  <si>
    <t>Tributos (I)</t>
  </si>
  <si>
    <t>ISS (ISS)</t>
  </si>
  <si>
    <t>PIS (PIS)</t>
  </si>
  <si>
    <t>CONFINS (CONFINS)</t>
  </si>
  <si>
    <t>CPRB (INSS)</t>
  </si>
  <si>
    <t>Engenheira Civil</t>
  </si>
  <si>
    <t>CREA-MG: 195575/D</t>
  </si>
  <si>
    <t xml:space="preserve">PROPOSTAS COMERCIAIS </t>
  </si>
  <si>
    <t>OBRA</t>
  </si>
  <si>
    <t>Construção de unidade de educação infantil do programa Pró-Infância - Tipo 1</t>
  </si>
  <si>
    <t>Item</t>
  </si>
  <si>
    <t>Descrição</t>
  </si>
  <si>
    <t>Unid</t>
  </si>
  <si>
    <t>Preço Adotado</t>
  </si>
  <si>
    <t>Justificativa</t>
  </si>
  <si>
    <t>Propostas</t>
  </si>
  <si>
    <t>M²</t>
  </si>
  <si>
    <t>Menor preço.</t>
  </si>
  <si>
    <t>Fornecedor 1</t>
  </si>
  <si>
    <t>Empresa:</t>
  </si>
  <si>
    <t>Endereço eletrônico</t>
  </si>
  <si>
    <t xml:space="preserve">Preço total </t>
  </si>
  <si>
    <t>HARPIA CASAS</t>
  </si>
  <si>
    <t>https://www.harpiacasa.com.br/produto/2693-piso-vinilico-em-manta-tarkett-fademac-vylon-plus-2-mm-x-2,00-m(m2)-593</t>
  </si>
  <si>
    <t xml:space="preserve">Telefones: </t>
  </si>
  <si>
    <t>Preço frete + impostos</t>
  </si>
  <si>
    <t>0800 601 2277</t>
  </si>
  <si>
    <t>IMPOSTOS</t>
  </si>
  <si>
    <t>Frete</t>
  </si>
  <si>
    <t>Custo</t>
  </si>
  <si>
    <t>Preço Total</t>
  </si>
  <si>
    <t>IPI:</t>
  </si>
  <si>
    <t>ICMS</t>
  </si>
  <si>
    <t>(  ) CIF</t>
  </si>
  <si>
    <t>(x)FOB</t>
  </si>
  <si>
    <t>Fornecedor 2</t>
  </si>
  <si>
    <t>LIG PISOS</t>
  </si>
  <si>
    <t>https://www.ligpisos.com.br/www.ligpisos.com.br/bxqdwqfis-piso-vinilico-em-manta-vylon-plus-2mm-cor-593-preco-por-m</t>
  </si>
  <si>
    <t>Contato:</t>
  </si>
  <si>
    <t>(11) 2221-1204</t>
  </si>
  <si>
    <t>Fornecedor 3</t>
  </si>
  <si>
    <t>AFREL PISOS E CARPETES</t>
  </si>
  <si>
    <t>https://www.afrel.com.br/vylon-plus-21000593.html</t>
  </si>
  <si>
    <t xml:space="preserve">(11) 5199 - 3866 / (27) 4042 - 3337 / (21) 2042 - 2872  -  Whatsapp (21) 97231 - 4438 </t>
  </si>
  <si>
    <t>(x) CIF</t>
  </si>
  <si>
    <t>(  )FOB</t>
  </si>
  <si>
    <t>Endereço</t>
  </si>
  <si>
    <t>MAGAZINE LUIZA</t>
  </si>
  <si>
    <t>https://www.magazineluiza.com.br/banheira-rigida-e-avulsa-burigotto/p/7837101/bb/ifba/</t>
  </si>
  <si>
    <t>Frete + impostos</t>
  </si>
  <si>
    <t>0800 773 3838</t>
  </si>
  <si>
    <t>(X) CIF</t>
  </si>
  <si>
    <t>EXTRA</t>
  </si>
  <si>
    <t>https://www.extra.com.br/bebes/BanhodoBebe/BanheirasparaBebe/banheira-rigida-burigotto-6373759.html?IdSku=6373759</t>
  </si>
  <si>
    <t xml:space="preserve">(11) 4003-3383 </t>
  </si>
  <si>
    <t xml:space="preserve">RI HAPPY </t>
  </si>
  <si>
    <t>https://www.rihappy.com.br/banheira-rigida-burigotto-5040095/p</t>
  </si>
  <si>
    <t>Data da Proposta: 05/10/2022</t>
  </si>
  <si>
    <t>MATERIAIS DE CONSTRUÇÃO FM</t>
  </si>
  <si>
    <t>ARMANDO ROSA</t>
  </si>
  <si>
    <t xml:space="preserve">E-mail: </t>
  </si>
  <si>
    <t>(33) 3534-1204</t>
  </si>
  <si>
    <t>fm.atendimento7@gmail.com</t>
  </si>
  <si>
    <t>RG DUTRA ELETRICIDADE E AUTOMAÇÃO</t>
  </si>
  <si>
    <t>CLARA SOARES</t>
  </si>
  <si>
    <t>(33) 3534-1339</t>
  </si>
  <si>
    <t>rgdfinanceiro@gmail.com</t>
  </si>
  <si>
    <t>Data da Proposta: 07/10/2022</t>
  </si>
  <si>
    <t>CASA DAS ANTENAS E ALARMES</t>
  </si>
  <si>
    <t>CLEUBER</t>
  </si>
  <si>
    <t>(33) 3731-1322</t>
  </si>
  <si>
    <t>casa-notorium@hotmail.com</t>
  </si>
  <si>
    <t>Chapa de aço perfurada</t>
  </si>
  <si>
    <t>MULTIFUROS</t>
  </si>
  <si>
    <t>Eberton</t>
  </si>
  <si>
    <t>(11) 4654-2431</t>
  </si>
  <si>
    <t>eberton@multifuros.com.br</t>
  </si>
  <si>
    <t>FURAÇO</t>
  </si>
  <si>
    <t>WASHINGTON</t>
  </si>
  <si>
    <t>(11) 2086-8483</t>
  </si>
  <si>
    <t>vendas@furaco.com.br</t>
  </si>
  <si>
    <t>QUADRO RESUMO DAS COMPOSIÇÕES DE PREÇO UNITÁRIO</t>
  </si>
  <si>
    <r>
      <rPr>
        <b/>
        <sz val="11"/>
        <color theme="1"/>
        <rFont val="Arial"/>
      </rPr>
      <t xml:space="preserve">OBRA: </t>
    </r>
    <r>
      <rPr>
        <sz val="11"/>
        <color theme="1"/>
        <rFont val="Arial"/>
      </rPr>
      <t>CONSTRUÇÃO DE UNIDADE DE EDUCAÇÃO INFANTIL DO PROGRAMA PRÓ-INFÂNCIA - TIPO 1</t>
    </r>
  </si>
  <si>
    <r>
      <rPr>
        <b/>
        <sz val="11"/>
        <rFont val="Arial"/>
      </rPr>
      <t xml:space="preserve">REFÊNCIAS: </t>
    </r>
    <r>
      <rPr>
        <sz val="11"/>
        <rFont val="Arial"/>
      </rPr>
      <t>SEINFRA- DESONERADA - JEQUITINHONHA E MUCURI 06/2022 , SINAPI - COMPOSIÇÕES/ INSUMOS DESONERADA - BELO HORIZONTE 08/2022, PREÇO DE MERCADO, ORSE 07/2022</t>
    </r>
  </si>
  <si>
    <t xml:space="preserve">ITEM: </t>
  </si>
  <si>
    <t>PISO VINÍLICO EM MANTA, FIXADO EM COLA, FORNECIMENTO E INSTALAÇÃO</t>
  </si>
  <si>
    <t>UNIDADE:</t>
  </si>
  <si>
    <t>FONTE</t>
  </si>
  <si>
    <t>MÃO DE OBRA (A)</t>
  </si>
  <si>
    <t>UNIDADE</t>
  </si>
  <si>
    <t>COEFICIENTE</t>
  </si>
  <si>
    <t>CUSTO UNITÁRIO</t>
  </si>
  <si>
    <t>SERVENTE COM ENCARGOS COMPLEMENTARES</t>
  </si>
  <si>
    <t>H</t>
  </si>
  <si>
    <t>PEDREIRO COM ENCARGOS COMPLEMENTARES</t>
  </si>
  <si>
    <t>TOTAL (A)</t>
  </si>
  <si>
    <t>MATERIAIS (B)</t>
  </si>
  <si>
    <t>SINAPI - INSUMOS</t>
  </si>
  <si>
    <t>ADESIVO ACRÍLICO DE BASE AQUOSA / COLA DE CONTATO</t>
  </si>
  <si>
    <t>KG</t>
  </si>
  <si>
    <t>PREÇO DE MERCADO</t>
  </si>
  <si>
    <t>PISO VINÍLICO EM MANTA E = 2 MM</t>
  </si>
  <si>
    <t>M2</t>
  </si>
  <si>
    <t>TOTAL (B)</t>
  </si>
  <si>
    <t>TOTAL (A) + (B)</t>
  </si>
  <si>
    <t>PORTA DE MADEIRA - PM1 - 70X210, FOLHA LISA COM CHAPA METÁLICA, INCLUSO FERRAGENS, CONFORME PROJETO DE ESQUADRIAS</t>
  </si>
  <si>
    <t>UNI.</t>
  </si>
  <si>
    <t>MÃO DE OBRA (A) + MATERIAIS (B)</t>
  </si>
  <si>
    <t>SINAPI - COMPOSIÇÃO</t>
  </si>
  <si>
    <t>PORTA DE MADEIRA PARA PINTURA, SEMI-OCA (LEVE OU MÉDIA), 70X210CM, ESPESSURA DE 3,5CM, INCLUSO DOBRADIÇAS - FORNECIMENTO E INSTALAÇÃO. AF_12</t>
  </si>
  <si>
    <t>BATENTE PARA PORTA DE MADEIRA, FIXAÇÃO COM ARGAMASSA, PADRÃO MÉDIO - FORNECIMENTO E INSTALAÇÃO. AF_12/2019_P</t>
  </si>
  <si>
    <t>ALIZAR DE 5X1,5CM PARA PORTA FIXADO COM PREGOS, PADRÃO MÉDIO - FORNECIMENTO E INSTALAÇÃO. AF_12/2019</t>
  </si>
  <si>
    <t>M</t>
  </si>
  <si>
    <t>PORTA DE MADEIRA - PM4 - 80X210, FOLHA LISA COM CHAPA METALICA, INCLUSO FERRAGENS, CONFORME PROJETO DE ESQUADRIAS</t>
  </si>
  <si>
    <t>PORTA DE MADEIRA PARA PINTURA, SEMI-OCA (LEVE OU MÉDIA), 80X210CM, ESPESSURA DE 3,5CM, INCLUSO DOBRADIÇAS - FORNECIMENTO E INSTALAÇÃO. AF_12</t>
  </si>
  <si>
    <t>PORTA DE MADEIRA - PM3 - 80X210, BARRA E CHAPA METÁLICA, INCLUSO FERRAGENS, CONFORME PROJETO DE ESQUADRIAS</t>
  </si>
  <si>
    <t>HORA</t>
  </si>
  <si>
    <t>SINAPI-INSUMOS</t>
  </si>
  <si>
    <t>BARRA DE APOIO RETA, EM ALUMINIO, COMPRIMENTO 60CM, DIAMETRO MINIMO 3 CM UN AS</t>
  </si>
  <si>
    <t>PARAFUSO NIQUELADO 3 1/2" COM ACABAMENTO CROMADO</t>
  </si>
  <si>
    <t>PORTA DE MADEIRA - PM5 - 80X210, COM BARRA E CHAPA METÁLICA E VISOR, INCLUSO FERRAGENS, CONFORME PROJETO DE ESQUADRIAS</t>
  </si>
  <si>
    <t>MATED-
7044</t>
  </si>
  <si>
    <t>SEINFRA - COMPOSIÇÕES</t>
  </si>
  <si>
    <t xml:space="preserve">MOLDURA - CORDÃO DE CANTO 10X10MM CEDRINHO </t>
  </si>
  <si>
    <t>MATED-
7046</t>
  </si>
  <si>
    <t>MOLDURA - CORDÃO REGUINHA 20X10MM CEDRINHO</t>
  </si>
  <si>
    <t>INSTALAÇÃO DE VIDRO TEMPERADO, E = 8 MM</t>
  </si>
  <si>
    <t>MARCENEIRO COM ENCARGOS COMPLEMENTARES</t>
  </si>
  <si>
    <t>AJUDANTE DE CARPINTEIRO COM ENCARGOS COMPLEMENTARES</t>
  </si>
  <si>
    <t>PORTA DE MADEIRA - PM2 - 80X210, COM VENEZIANA, INCLUSO FERRAGENS, CONFORME PROJETO DE ESQUADRIAS</t>
  </si>
  <si>
    <t>CARPINTEIRO DE ESQUADRIA COM ENCARGOS COMPLEMENTARES</t>
  </si>
  <si>
    <t>PORTA DE MADEIRA-DE-LEI TIPO VENEZIANA (ANGELIM OU EQUIVALENTE REGIONAL), E =*3,5* CM</t>
  </si>
  <si>
    <t>CHAPA METÁLICA (ALUMÍNIO) 0,8*0,5X 1MM PARA AS PORTAS - FORNECIMENTO E INSTALAÇÃO</t>
  </si>
  <si>
    <t>CHAPA ACO INOX AISI 304 NUMERO 9 (E = 4 MM), ACABAMENTO NUMERO 1 (LAMINADO A QUENTE, FOSCO)</t>
  </si>
  <si>
    <t>LUMINÁRIAS 2X40W COMPLETA</t>
  </si>
  <si>
    <t>ED-49392</t>
  </si>
  <si>
    <t>LUMINÁRIA COMERCIAL CHANFRADA DE SOBREPOR, PARA DUAS (2) LÂMPADAS TUBULARES FLUORESCENTE 2X32W-ØT8 OU 2X40W-ØT10 OU LED 2X18W-ØT8, FORNECIMENTO E INSTALAÇÃO, EXCLUSIVE BASE, REATOR E LÂMPADAS</t>
  </si>
  <si>
    <t>SINAPI – INSUMOS</t>
  </si>
  <si>
    <t>REATOR ELETRONICO BIVOLT PARA 2 LAMPADAS FLUORESCENTES DE 36/40 W</t>
  </si>
  <si>
    <t>LAMPADA FLUORESCENTE TUBULAR T10, DE 20 OU 40 W, BIVOLT</t>
  </si>
  <si>
    <t>LUMINÁRIAS 2X20W COMPLETA</t>
  </si>
  <si>
    <t>ED-49386</t>
  </si>
  <si>
    <t>LUMINÁRIA COMERCIAL CHANFRADA DE SOBREPOR, PARA DUAS (2) LÂMPADAS TUBULARES FLUORESCENTE 2X16W-ØT8 OU 2X20W-ØT10 OU LED 2X9W-ØT8, FORNECIMENTO E INSTALAÇÃO, EXCLUSIVE BASE, REATOR E LÂMPADAS</t>
  </si>
  <si>
    <t>REATOR ELETRONICO BIVOLT PARA 2 LAMPADAS FLUORESCENTES DE 18/20 W</t>
  </si>
  <si>
    <t>ARANDELAS DE SOBREPOR COM 1 LÂMPADA FLUORESCENTE COMPACTA DE 60W</t>
  </si>
  <si>
    <t>ED-49402</t>
  </si>
  <si>
    <t>LUMINÁRIA ARANDELA TIPO TARTARUGA, PARA UMA (1) LÂMPADA BASE E-27, POTÊNCIA MÁXIMA 60W, FORNECIMENTO E INSTALAÇÃO, EXCLUSIVE BASE E LÂMPADA</t>
  </si>
  <si>
    <t>LAMPADA FLUORESCENTE ESPIRAL BRANCA 65 W, BASE E27 (127/220 V)</t>
  </si>
  <si>
    <t xml:space="preserve">PRATELEIRAS E ESCANINHOS EM MDF </t>
  </si>
  <si>
    <t>CHAPA DE MDF BRANCO LISO 2 FACES, E = 12 MM, DE *2,75 X 1,85* M</t>
  </si>
  <si>
    <t>CHAPA DE AÇO PERFURADA, INCLUSIVE PINTURA - FORNECIMENTO E INSTALAÇÃO</t>
  </si>
  <si>
    <t xml:space="preserve">CHAPA DE ACO CARBONO GALVANIZADA, PERFURADA (GRADE FUROS) E = 1,5 MM, DIAMETRO DO FURO = 9,52 MM (FUROS ALTERNADOS HORIZ.) </t>
  </si>
  <si>
    <t>ED-50497</t>
  </si>
  <si>
    <t>SEINFRA – COMPOSIÇÕES</t>
  </si>
  <si>
    <t>PINTURA ESMALTE EM ESTRUTURA METÁLICA, DUAS (2) DEMÃOS, INCLUSIVE UMA (1) DEMÃO FUNDO ANTICORROSIVO</t>
  </si>
  <si>
    <t>TUBO ACO CARBONO COM COSTURA, NBR 5580, CLASSE L, DN = 40 MM, E = 3,0 MM, 3,34 KG/M</t>
  </si>
  <si>
    <t>SOLDADOR COM ENCARGOS COMPLEMENTARES</t>
  </si>
  <si>
    <t>Data da Proposta: 19/10/2022</t>
  </si>
  <si>
    <t>Data da Proposta: 24/10/2022</t>
  </si>
  <si>
    <t>Data da Proposta: 25/10/2022</t>
  </si>
  <si>
    <t>SEINFRA- DESONERADA - JEQUITINHONHA E MUCURI 06/2022 , SINAPI - COMPOSIÇÕES/ INSUMOS DESONERADA - BELO HORIZONTE 09/2022, PREÇO DE MERCADO, ORSE 07/2022</t>
  </si>
  <si>
    <t>Araçuaí, 25 de Outubro de 2022.</t>
  </si>
  <si>
    <t>DATA: 25/10/2022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</si>
</sst>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\-??_-;_-@_-"/>
    <numFmt numFmtId="165" formatCode="[$R$-416]\ #,##0.00;[Red]\-[$R$-416]\ #,##0.00"/>
    <numFmt numFmtId="166" formatCode="&quot;R$ &quot;#,##0.00"/>
    <numFmt numFmtId="167" formatCode="&quot;R$ &quot;#,##0.00;[Red]&quot;R$ &quot;#,##0.00"/>
    <numFmt numFmtId="168" formatCode="_-&quot;R$ &quot;* #,##0.00_-;&quot;-R$ &quot;* #,##0.00_-;_-&quot;R$ &quot;* \-??_-;_-@_-"/>
    <numFmt numFmtId="169" formatCode="0.0000000"/>
    <numFmt numFmtId="170" formatCode="0.000000"/>
  </numFmts>
  <fonts count="35">
    <font>
      <sz val="11"/>
      <color theme="1"/>
      <name val="Calibri"/>
    </font>
    <font>
      <u/>
      <sz val="10"/>
      <color indexed="4"/>
      <name val="Arial"/>
    </font>
    <font>
      <sz val="10"/>
      <name val="Arial"/>
    </font>
    <font>
      <sz val="11"/>
      <name val="Arial"/>
    </font>
    <font>
      <sz val="10"/>
      <name val="Calibri"/>
    </font>
    <font>
      <sz val="12"/>
      <name val="Calibri"/>
    </font>
    <font>
      <b/>
      <sz val="10"/>
      <name val="Arial"/>
    </font>
    <font>
      <sz val="12"/>
      <color theme="1"/>
      <name val="Calibri"/>
    </font>
    <font>
      <b/>
      <i/>
      <sz val="10"/>
      <name val="Arial"/>
    </font>
    <font>
      <sz val="10"/>
      <color theme="1"/>
      <name val="Arial"/>
    </font>
    <font>
      <sz val="11"/>
      <name val="Calibri"/>
    </font>
    <font>
      <b/>
      <sz val="10"/>
      <color theme="1"/>
      <name val="Arial"/>
    </font>
    <font>
      <sz val="9"/>
      <name val="Arial"/>
    </font>
    <font>
      <b/>
      <sz val="9"/>
      <name val="Arial"/>
    </font>
    <font>
      <b/>
      <sz val="11"/>
      <name val="Arial"/>
    </font>
    <font>
      <sz val="11"/>
      <color theme="1"/>
      <name val="Arial"/>
    </font>
    <font>
      <b/>
      <sz val="16"/>
      <name val="Arial"/>
    </font>
    <font>
      <b/>
      <sz val="10"/>
      <color theme="0"/>
      <name val="Arial"/>
    </font>
    <font>
      <sz val="8.5"/>
      <color indexed="4"/>
      <name val="Arial"/>
    </font>
    <font>
      <sz val="10"/>
      <color rgb="FF376092"/>
      <name val="Arial"/>
    </font>
    <font>
      <sz val="10"/>
      <color indexed="4"/>
      <name val="Arial"/>
    </font>
    <font>
      <sz val="8"/>
      <name val="Arial"/>
    </font>
    <font>
      <u/>
      <sz val="9"/>
      <color indexed="4"/>
      <name val="Arial"/>
    </font>
    <font>
      <u/>
      <sz val="11"/>
      <color theme="10"/>
      <name val="Calibri"/>
    </font>
    <font>
      <u/>
      <sz val="7.5"/>
      <color indexed="4"/>
      <name val="Arial"/>
    </font>
    <font>
      <b/>
      <sz val="11"/>
      <name val="Calibri"/>
    </font>
    <font>
      <sz val="11"/>
      <color rgb="FF010000"/>
      <name val="Arial"/>
    </font>
    <font>
      <sz val="11"/>
      <color theme="1"/>
      <name val="Calibri"/>
    </font>
    <font>
      <b/>
      <u/>
      <sz val="11"/>
      <name val="Arial"/>
    </font>
    <font>
      <b/>
      <sz val="11"/>
      <color theme="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rgb="FFF2F2F2"/>
      </patternFill>
    </fill>
    <fill>
      <patternFill patternType="solid">
        <fgColor rgb="FFA6A6A6"/>
        <bgColor rgb="FFBFBFBF"/>
      </patternFill>
    </fill>
    <fill>
      <patternFill patternType="solid">
        <fgColor indexed="22"/>
        <bgColor rgb="FFBFBFBF"/>
      </patternFill>
    </fill>
    <fill>
      <patternFill patternType="none"/>
    </fill>
    <fill>
      <patternFill patternType="solid">
        <fgColor theme="0"/>
        <bgColor theme="0"/>
      </patternFill>
    </fill>
    <fill>
      <patternFill patternType="solid">
        <fgColor rgb="FFBFBFBF"/>
        <bgColor indexed="22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26"/>
      </patternFill>
    </fill>
  </fills>
  <borders count="102">
    <border>
      <left/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auto="1"/>
      </bottom>
      <diagonal/>
    </border>
    <border>
      <left/>
      <right/>
      <top style="medium">
        <color theme="1"/>
      </top>
      <bottom style="medium">
        <color auto="1"/>
      </bottom>
      <diagonal/>
    </border>
    <border>
      <left/>
      <right style="medium">
        <color theme="1"/>
      </right>
      <top style="medium">
        <color theme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theme="1"/>
      </right>
      <top style="medium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hair">
        <color auto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hair">
        <color auto="1"/>
      </bottom>
      <diagonal/>
    </border>
    <border>
      <left style="medium">
        <color theme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 style="hair">
        <color auto="1"/>
      </top>
      <bottom style="hair">
        <color auto="1"/>
      </bottom>
      <diagonal/>
    </border>
    <border>
      <left style="thin">
        <color theme="1"/>
      </left>
      <right style="medium">
        <color theme="1"/>
      </right>
      <top style="hair">
        <color auto="1"/>
      </top>
      <bottom style="hair">
        <color auto="1"/>
      </bottom>
      <diagonal/>
    </border>
    <border>
      <left style="medium">
        <color theme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theme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hair">
        <color auto="1"/>
      </bottom>
      <diagonal/>
    </border>
    <border>
      <left style="thin">
        <color theme="1"/>
      </left>
      <right style="medium">
        <color theme="1"/>
      </right>
      <top style="thin">
        <color auto="1"/>
      </top>
      <bottom style="hair">
        <color auto="1"/>
      </bottom>
      <diagonal/>
    </border>
    <border>
      <left style="medium">
        <color theme="1"/>
      </left>
      <right/>
      <top style="thin">
        <color auto="1"/>
      </top>
      <bottom style="medium">
        <color theme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hair">
        <color auto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hair">
        <color auto="1"/>
      </top>
      <bottom style="medium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medium">
        <color theme="1"/>
      </left>
      <right style="hair">
        <color theme="1"/>
      </right>
      <top style="medium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hair">
        <color theme="1"/>
      </right>
      <top style="hair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1" fillId="0" borderId="0" applyBorder="0"/>
    <xf numFmtId="0" fontId="2" fillId="0" borderId="0"/>
    <xf numFmtId="0" fontId="3" fillId="0" borderId="0"/>
    <xf numFmtId="164" fontId="27" fillId="0" borderId="0" applyBorder="0"/>
  </cellStyleXfs>
  <cellXfs count="49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6" fillId="0" borderId="5" xfId="0" applyFont="1" applyBorder="1" applyAlignment="1">
      <alignment horizontal="left" vertical="center"/>
    </xf>
    <xf numFmtId="14" fontId="6" fillId="0" borderId="6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4" fontId="6" fillId="0" borderId="5" xfId="0" applyNumberFormat="1" applyFont="1" applyBorder="1" applyAlignment="1">
      <alignment vertical="center" wrapText="1"/>
    </xf>
    <xf numFmtId="164" fontId="6" fillId="3" borderId="2" xfId="4" applyNumberFormat="1" applyFont="1" applyFill="1" applyBorder="1" applyAlignment="1">
      <alignment horizontal="center" vertical="center"/>
    </xf>
    <xf numFmtId="10" fontId="6" fillId="3" borderId="3" xfId="4" applyNumberFormat="1" applyFont="1" applyFill="1" applyBorder="1" applyAlignment="1">
      <alignment horizontal="center" vertical="center"/>
    </xf>
    <xf numFmtId="164" fontId="6" fillId="3" borderId="11" xfId="4" applyNumberFormat="1" applyFont="1" applyFill="1" applyBorder="1" applyAlignment="1">
      <alignment horizontal="center" vertical="center" wrapText="1"/>
    </xf>
    <xf numFmtId="164" fontId="6" fillId="3" borderId="12" xfId="4" applyNumberFormat="1" applyFont="1" applyFill="1" applyBorder="1" applyAlignment="1">
      <alignment horizontal="center" vertical="center"/>
    </xf>
    <xf numFmtId="0" fontId="6" fillId="4" borderId="13" xfId="2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 vertical="center"/>
    </xf>
    <xf numFmtId="0" fontId="2" fillId="5" borderId="5" xfId="2" applyFont="1" applyFill="1" applyBorder="1" applyAlignment="1">
      <alignment horizontal="left" vertical="center" wrapText="1"/>
    </xf>
    <xf numFmtId="0" fontId="2" fillId="5" borderId="5" xfId="2" applyFont="1" applyFill="1" applyBorder="1" applyAlignment="1">
      <alignment horizontal="center" vertical="center"/>
    </xf>
    <xf numFmtId="164" fontId="2" fillId="5" borderId="5" xfId="4" applyNumberFormat="1" applyFont="1" applyFill="1" applyBorder="1" applyAlignment="1">
      <alignment horizontal="right" vertical="center"/>
    </xf>
    <xf numFmtId="4" fontId="2" fillId="5" borderId="5" xfId="0" applyNumberFormat="1" applyFont="1" applyFill="1" applyBorder="1" applyAlignment="1">
      <alignment vertical="center"/>
    </xf>
    <xf numFmtId="4" fontId="2" fillId="5" borderId="6" xfId="0" applyNumberFormat="1" applyFont="1" applyFill="1" applyBorder="1" applyAlignment="1">
      <alignment vertical="center"/>
    </xf>
    <xf numFmtId="4" fontId="6" fillId="0" borderId="6" xfId="0" applyNumberFormat="1" applyFont="1" applyBorder="1"/>
    <xf numFmtId="0" fontId="6" fillId="4" borderId="4" xfId="2" applyFont="1" applyFill="1" applyBorder="1" applyAlignment="1">
      <alignment horizontal="center" vertical="center"/>
    </xf>
    <xf numFmtId="0" fontId="6" fillId="0" borderId="5" xfId="2" applyFont="1" applyBorder="1" applyAlignment="1">
      <alignment vertical="center" wrapText="1"/>
    </xf>
    <xf numFmtId="164" fontId="2" fillId="0" borderId="5" xfId="4" applyNumberFormat="1" applyFont="1" applyBorder="1" applyAlignment="1">
      <alignment horizontal="right" vertical="center"/>
    </xf>
    <xf numFmtId="164" fontId="8" fillId="0" borderId="5" xfId="4" applyNumberFormat="1" applyFont="1" applyBorder="1" applyAlignment="1">
      <alignment vertical="center" wrapText="1"/>
    </xf>
    <xf numFmtId="4" fontId="2" fillId="0" borderId="5" xfId="0" applyNumberFormat="1" applyFont="1" applyBorder="1"/>
    <xf numFmtId="4" fontId="2" fillId="0" borderId="6" xfId="0" applyNumberFormat="1" applyFont="1" applyBorder="1"/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center" vertical="center"/>
    </xf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0" fontId="2" fillId="5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4" fontId="5" fillId="0" borderId="0" xfId="0" applyNumberFormat="1" applyFont="1"/>
    <xf numFmtId="0" fontId="2" fillId="6" borderId="4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5" xfId="2" applyFont="1" applyFill="1" applyBorder="1" applyAlignment="1">
      <alignment horizontal="left" vertical="center" wrapText="1"/>
    </xf>
    <xf numFmtId="0" fontId="2" fillId="6" borderId="5" xfId="2" applyFont="1" applyFill="1" applyBorder="1" applyAlignment="1">
      <alignment horizontal="center" vertical="center" wrapText="1"/>
    </xf>
    <xf numFmtId="164" fontId="2" fillId="6" borderId="5" xfId="4" applyNumberFormat="1" applyFont="1" applyFill="1" applyBorder="1" applyAlignment="1">
      <alignment horizontal="right" vertical="center"/>
    </xf>
    <xf numFmtId="4" fontId="2" fillId="6" borderId="5" xfId="0" applyNumberFormat="1" applyFont="1" applyFill="1" applyBorder="1" applyAlignment="1">
      <alignment vertical="center"/>
    </xf>
    <xf numFmtId="4" fontId="2" fillId="6" borderId="6" xfId="0" applyNumberFormat="1" applyFont="1" applyFill="1" applyBorder="1" applyAlignment="1">
      <alignment vertical="center"/>
    </xf>
    <xf numFmtId="0" fontId="2" fillId="5" borderId="5" xfId="2" applyFont="1" applyFill="1" applyBorder="1" applyAlignment="1">
      <alignment horizontal="center" vertical="center" wrapText="1"/>
    </xf>
    <xf numFmtId="164" fontId="3" fillId="5" borderId="5" xfId="4" applyNumberFormat="1" applyFont="1" applyFill="1" applyBorder="1" applyAlignment="1">
      <alignment horizontal="right" vertical="center"/>
    </xf>
    <xf numFmtId="0" fontId="2" fillId="0" borderId="5" xfId="2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/>
    </xf>
    <xf numFmtId="0" fontId="2" fillId="5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9" fillId="5" borderId="4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0" fontId="10" fillId="0" borderId="0" xfId="0" applyFont="1"/>
    <xf numFmtId="0" fontId="2" fillId="6" borderId="5" xfId="2" applyFont="1" applyFill="1" applyBorder="1" applyAlignment="1">
      <alignment horizontal="center" vertical="center"/>
    </xf>
    <xf numFmtId="164" fontId="2" fillId="0" borderId="5" xfId="4" applyNumberFormat="1" applyFont="1" applyBorder="1" applyAlignment="1">
      <alignment vertical="center" wrapText="1"/>
    </xf>
    <xf numFmtId="0" fontId="2" fillId="8" borderId="4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8" borderId="5" xfId="2" applyFont="1" applyFill="1" applyBorder="1" applyAlignment="1">
      <alignment horizontal="left" vertical="center" wrapText="1"/>
    </xf>
    <xf numFmtId="0" fontId="2" fillId="8" borderId="5" xfId="2" applyFont="1" applyFill="1" applyBorder="1" applyAlignment="1">
      <alignment horizontal="center" vertical="center"/>
    </xf>
    <xf numFmtId="164" fontId="2" fillId="8" borderId="5" xfId="4" applyNumberFormat="1" applyFont="1" applyFill="1" applyBorder="1" applyAlignment="1">
      <alignment horizontal="right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49" fontId="2" fillId="0" borderId="5" xfId="3" applyNumberFormat="1" applyFont="1" applyBorder="1" applyAlignment="1">
      <alignment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2" fillId="5" borderId="5" xfId="3" applyNumberFormat="1" applyFont="1" applyFill="1" applyBorder="1" applyAlignment="1">
      <alignment vertical="center" wrapText="1"/>
    </xf>
    <xf numFmtId="0" fontId="6" fillId="5" borderId="4" xfId="2" applyFont="1" applyFill="1" applyBorder="1" applyAlignment="1">
      <alignment horizontal="center" vertical="center"/>
    </xf>
    <xf numFmtId="49" fontId="2" fillId="5" borderId="5" xfId="2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165" fontId="6" fillId="0" borderId="24" xfId="0" applyNumberFormat="1" applyFont="1" applyBorder="1" applyAlignment="1">
      <alignment wrapText="1"/>
    </xf>
    <xf numFmtId="0" fontId="2" fillId="0" borderId="25" xfId="0" applyFont="1" applyBorder="1"/>
    <xf numFmtId="0" fontId="2" fillId="0" borderId="26" xfId="0" applyFont="1" applyBorder="1"/>
    <xf numFmtId="0" fontId="2" fillId="0" borderId="26" xfId="0" applyFont="1" applyBorder="1" applyAlignment="1">
      <alignment wrapText="1"/>
    </xf>
    <xf numFmtId="4" fontId="2" fillId="0" borderId="27" xfId="0" applyNumberFormat="1" applyFont="1" applyBorder="1"/>
    <xf numFmtId="165" fontId="5" fillId="0" borderId="0" xfId="0" applyNumberFormat="1" applyFont="1"/>
    <xf numFmtId="0" fontId="2" fillId="0" borderId="20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21" xfId="0" applyFont="1" applyBorder="1"/>
    <xf numFmtId="0" fontId="2" fillId="0" borderId="14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28" xfId="0" applyFont="1" applyBorder="1"/>
    <xf numFmtId="0" fontId="2" fillId="0" borderId="29" xfId="0" applyFont="1" applyBorder="1"/>
    <xf numFmtId="0" fontId="2" fillId="0" borderId="29" xfId="0" applyFont="1" applyBorder="1" applyAlignment="1">
      <alignment wrapText="1"/>
    </xf>
    <xf numFmtId="0" fontId="2" fillId="0" borderId="30" xfId="0" applyFont="1" applyBorder="1"/>
    <xf numFmtId="0" fontId="0" fillId="0" borderId="34" xfId="0" applyBorder="1"/>
    <xf numFmtId="0" fontId="6" fillId="9" borderId="40" xfId="0" applyFont="1" applyFill="1" applyBorder="1" applyAlignment="1">
      <alignment vertical="center"/>
    </xf>
    <xf numFmtId="0" fontId="6" fillId="9" borderId="43" xfId="0" applyFont="1" applyFill="1" applyBorder="1" applyAlignment="1">
      <alignment horizontal="center" vertical="center"/>
    </xf>
    <xf numFmtId="0" fontId="6" fillId="9" borderId="44" xfId="0" applyFont="1" applyFill="1" applyBorder="1" applyAlignment="1">
      <alignment horizontal="center" vertical="center"/>
    </xf>
    <xf numFmtId="0" fontId="6" fillId="9" borderId="44" xfId="0" applyFont="1" applyFill="1" applyBorder="1" applyAlignment="1">
      <alignment horizontal="center" vertical="center" wrapText="1"/>
    </xf>
    <xf numFmtId="0" fontId="6" fillId="9" borderId="45" xfId="0" applyFont="1" applyFill="1" applyBorder="1" applyAlignment="1">
      <alignment horizontal="center" vertical="center"/>
    </xf>
    <xf numFmtId="49" fontId="12" fillId="9" borderId="48" xfId="0" applyNumberFormat="1" applyFont="1" applyFill="1" applyBorder="1" applyAlignment="1">
      <alignment horizontal="center" vertical="top" wrapText="1"/>
    </xf>
    <xf numFmtId="10" fontId="12" fillId="9" borderId="49" xfId="0" applyNumberFormat="1" applyFont="1" applyFill="1" applyBorder="1" applyAlignment="1">
      <alignment vertical="top" wrapText="1"/>
    </xf>
    <xf numFmtId="10" fontId="12" fillId="9" borderId="50" xfId="0" applyNumberFormat="1" applyFont="1" applyFill="1" applyBorder="1" applyAlignment="1">
      <alignment vertical="top" wrapText="1"/>
    </xf>
    <xf numFmtId="0" fontId="0" fillId="0" borderId="0" xfId="0"/>
    <xf numFmtId="49" fontId="12" fillId="9" borderId="52" xfId="0" applyNumberFormat="1" applyFont="1" applyFill="1" applyBorder="1" applyAlignment="1">
      <alignment horizontal="center" vertical="top" wrapText="1"/>
    </xf>
    <xf numFmtId="4" fontId="12" fillId="9" borderId="53" xfId="0" applyNumberFormat="1" applyFont="1" applyFill="1" applyBorder="1" applyAlignment="1">
      <alignment vertical="top" wrapText="1"/>
    </xf>
    <xf numFmtId="4" fontId="12" fillId="9" borderId="54" xfId="0" applyNumberFormat="1" applyFont="1" applyFill="1" applyBorder="1" applyAlignment="1">
      <alignment vertical="top" wrapText="1"/>
    </xf>
    <xf numFmtId="10" fontId="12" fillId="9" borderId="53" xfId="0" applyNumberFormat="1" applyFont="1" applyFill="1" applyBorder="1" applyAlignment="1">
      <alignment vertical="top" wrapText="1"/>
    </xf>
    <xf numFmtId="10" fontId="12" fillId="9" borderId="54" xfId="0" applyNumberFormat="1" applyFont="1" applyFill="1" applyBorder="1" applyAlignment="1">
      <alignment vertical="top" wrapText="1"/>
    </xf>
    <xf numFmtId="49" fontId="13" fillId="9" borderId="48" xfId="0" applyNumberFormat="1" applyFont="1" applyFill="1" applyBorder="1" applyAlignment="1">
      <alignment horizontal="center" vertical="top" wrapText="1"/>
    </xf>
    <xf numFmtId="10" fontId="13" fillId="9" borderId="59" xfId="0" applyNumberFormat="1" applyFont="1" applyFill="1" applyBorder="1" applyAlignment="1">
      <alignment vertical="top" wrapText="1"/>
    </xf>
    <xf numFmtId="10" fontId="13" fillId="9" borderId="60" xfId="0" applyNumberFormat="1" applyFont="1" applyFill="1" applyBorder="1" applyAlignment="1">
      <alignment vertical="top" wrapText="1"/>
    </xf>
    <xf numFmtId="10" fontId="13" fillId="9" borderId="61" xfId="0" applyNumberFormat="1" applyFont="1" applyFill="1" applyBorder="1" applyAlignment="1">
      <alignment vertical="top" wrapText="1"/>
    </xf>
    <xf numFmtId="49" fontId="13" fillId="9" borderId="64" xfId="0" applyNumberFormat="1" applyFont="1" applyFill="1" applyBorder="1" applyAlignment="1">
      <alignment horizontal="center" vertical="top" wrapText="1"/>
    </xf>
    <xf numFmtId="166" fontId="13" fillId="9" borderId="65" xfId="0" applyNumberFormat="1" applyFont="1" applyFill="1" applyBorder="1" applyAlignment="1">
      <alignment vertical="top" wrapText="1"/>
    </xf>
    <xf numFmtId="166" fontId="13" fillId="9" borderId="66" xfId="0" applyNumberFormat="1" applyFont="1" applyFill="1" applyBorder="1" applyAlignment="1">
      <alignment vertical="top" wrapText="1"/>
    </xf>
    <xf numFmtId="166" fontId="13" fillId="9" borderId="67" xfId="0" applyNumberFormat="1" applyFont="1" applyFill="1" applyBorder="1" applyAlignment="1">
      <alignment vertical="top" wrapText="1"/>
    </xf>
    <xf numFmtId="166" fontId="9" fillId="0" borderId="0" xfId="0" applyNumberFormat="1" applyFont="1"/>
    <xf numFmtId="0" fontId="9" fillId="9" borderId="25" xfId="0" applyFont="1" applyFill="1" applyBorder="1" applyAlignment="1">
      <alignment vertical="center"/>
    </xf>
    <xf numFmtId="0" fontId="9" fillId="9" borderId="26" xfId="0" applyFont="1" applyFill="1" applyBorder="1" applyAlignment="1">
      <alignment vertical="center"/>
    </xf>
    <xf numFmtId="0" fontId="9" fillId="9" borderId="26" xfId="0" applyFont="1" applyFill="1" applyBorder="1" applyAlignment="1">
      <alignment vertical="center" wrapText="1"/>
    </xf>
    <xf numFmtId="0" fontId="9" fillId="9" borderId="27" xfId="0" applyFont="1" applyFill="1" applyBorder="1" applyAlignment="1">
      <alignment vertical="center"/>
    </xf>
    <xf numFmtId="0" fontId="6" fillId="9" borderId="20" xfId="0" applyFont="1" applyFill="1" applyBorder="1" applyAlignment="1">
      <alignment wrapText="1"/>
    </xf>
    <xf numFmtId="0" fontId="6" fillId="9" borderId="0" xfId="0" applyFont="1" applyFill="1" applyAlignment="1">
      <alignment wrapText="1"/>
    </xf>
    <xf numFmtId="0" fontId="9" fillId="9" borderId="0" xfId="0" applyFont="1" applyFill="1"/>
    <xf numFmtId="0" fontId="9" fillId="9" borderId="21" xfId="0" applyFont="1" applyFill="1" applyBorder="1"/>
    <xf numFmtId="0" fontId="6" fillId="0" borderId="2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6" fillId="9" borderId="0" xfId="0" applyFont="1" applyFill="1"/>
    <xf numFmtId="0" fontId="6" fillId="9" borderId="20" xfId="0" applyFont="1" applyFill="1" applyBorder="1"/>
    <xf numFmtId="0" fontId="2" fillId="0" borderId="68" xfId="0" applyFont="1" applyBorder="1" applyAlignment="1">
      <alignment vertical="center"/>
    </xf>
    <xf numFmtId="0" fontId="9" fillId="9" borderId="0" xfId="0" applyFont="1" applyFill="1" applyAlignment="1">
      <alignment wrapText="1"/>
    </xf>
    <xf numFmtId="0" fontId="2" fillId="9" borderId="20" xfId="0" applyFont="1" applyFill="1" applyBorder="1"/>
    <xf numFmtId="0" fontId="2" fillId="0" borderId="69" xfId="0" applyFont="1" applyBorder="1" applyAlignment="1">
      <alignment horizontal="center" vertical="center"/>
    </xf>
    <xf numFmtId="0" fontId="2" fillId="9" borderId="0" xfId="0" applyFont="1" applyFill="1" applyAlignment="1">
      <alignment wrapText="1"/>
    </xf>
    <xf numFmtId="0" fontId="9" fillId="9" borderId="20" xfId="0" applyFont="1" applyFill="1" applyBorder="1"/>
    <xf numFmtId="0" fontId="9" fillId="0" borderId="28" xfId="0" applyFont="1" applyBorder="1"/>
    <xf numFmtId="0" fontId="9" fillId="0" borderId="29" xfId="0" applyFont="1" applyBorder="1"/>
    <xf numFmtId="0" fontId="9" fillId="0" borderId="30" xfId="0" applyFont="1" applyBorder="1"/>
    <xf numFmtId="0" fontId="14" fillId="0" borderId="73" xfId="0" applyFont="1" applyBorder="1" applyAlignment="1">
      <alignment horizontal="center" vertical="center" wrapText="1"/>
    </xf>
    <xf numFmtId="0" fontId="14" fillId="0" borderId="74" xfId="0" applyFont="1" applyBorder="1" applyAlignment="1">
      <alignment horizontal="center" vertical="center"/>
    </xf>
    <xf numFmtId="10" fontId="14" fillId="0" borderId="5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0" fillId="0" borderId="76" xfId="0" applyBorder="1"/>
    <xf numFmtId="0" fontId="0" fillId="0" borderId="77" xfId="0" applyBorder="1"/>
    <xf numFmtId="0" fontId="15" fillId="0" borderId="20" xfId="0" applyFont="1" applyBorder="1"/>
    <xf numFmtId="0" fontId="15" fillId="0" borderId="0" xfId="0" applyFont="1"/>
    <xf numFmtId="0" fontId="15" fillId="0" borderId="21" xfId="0" applyFont="1" applyBorder="1"/>
    <xf numFmtId="0" fontId="15" fillId="0" borderId="14" xfId="0" applyFont="1" applyBorder="1"/>
    <xf numFmtId="0" fontId="15" fillId="0" borderId="28" xfId="0" applyFont="1" applyBorder="1"/>
    <xf numFmtId="0" fontId="15" fillId="0" borderId="30" xfId="0" applyFont="1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4" fontId="16" fillId="0" borderId="0" xfId="0" applyNumberFormat="1" applyFont="1"/>
    <xf numFmtId="0" fontId="14" fillId="0" borderId="0" xfId="0" applyFont="1" applyAlignment="1">
      <alignment vertical="center"/>
    </xf>
    <xf numFmtId="4" fontId="14" fillId="0" borderId="82" xfId="0" applyNumberFormat="1" applyFont="1" applyBorder="1" applyAlignment="1">
      <alignment vertical="center"/>
    </xf>
    <xf numFmtId="4" fontId="14" fillId="0" borderId="0" xfId="0" applyNumberFormat="1" applyFont="1" applyAlignment="1">
      <alignment vertical="center"/>
    </xf>
    <xf numFmtId="0" fontId="6" fillId="3" borderId="82" xfId="0" applyFont="1" applyFill="1" applyBorder="1" applyAlignment="1">
      <alignment horizontal="center" vertical="center"/>
    </xf>
    <xf numFmtId="0" fontId="6" fillId="3" borderId="83" xfId="0" applyFont="1" applyFill="1" applyBorder="1" applyAlignment="1">
      <alignment horizontal="left" vertical="center"/>
    </xf>
    <xf numFmtId="0" fontId="6" fillId="3" borderId="83" xfId="0" applyFont="1" applyFill="1" applyBorder="1" applyAlignment="1">
      <alignment horizontal="center" vertical="center"/>
    </xf>
    <xf numFmtId="0" fontId="6" fillId="3" borderId="85" xfId="0" applyFont="1" applyFill="1" applyBorder="1" applyAlignment="1">
      <alignment horizontal="center" vertical="center" wrapText="1"/>
    </xf>
    <xf numFmtId="0" fontId="6" fillId="3" borderId="8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17" fillId="8" borderId="86" xfId="0" applyNumberFormat="1" applyFont="1" applyFill="1" applyBorder="1" applyAlignment="1">
      <alignment vertical="center" wrapText="1"/>
    </xf>
    <xf numFmtId="167" fontId="17" fillId="8" borderId="87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8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6" fillId="0" borderId="87" xfId="0" applyNumberFormat="1" applyFont="1" applyBorder="1" applyAlignment="1">
      <alignment horizontal="center" vertical="center" wrapText="1"/>
    </xf>
    <xf numFmtId="166" fontId="2" fillId="0" borderId="84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0" xfId="1" applyFont="1" applyAlignment="1">
      <alignment vertical="center" wrapText="1"/>
    </xf>
    <xf numFmtId="166" fontId="2" fillId="0" borderId="0" xfId="0" applyNumberFormat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83" xfId="1" applyFont="1" applyBorder="1" applyAlignment="1">
      <alignment horizontal="center" vertical="center" wrapText="1"/>
    </xf>
    <xf numFmtId="0" fontId="21" fillId="0" borderId="83" xfId="0" applyFont="1" applyBorder="1" applyAlignment="1">
      <alignment vertical="center" wrapText="1"/>
    </xf>
    <xf numFmtId="9" fontId="21" fillId="0" borderId="83" xfId="0" applyNumberFormat="1" applyFont="1" applyBorder="1" applyAlignment="1">
      <alignment horizontal="center" vertical="center" wrapText="1"/>
    </xf>
    <xf numFmtId="165" fontId="2" fillId="0" borderId="83" xfId="1" applyNumberFormat="1" applyFont="1" applyBorder="1" applyAlignment="1">
      <alignment horizontal="center" vertical="center" wrapText="1"/>
    </xf>
    <xf numFmtId="0" fontId="20" fillId="0" borderId="0" xfId="1" applyFont="1" applyAlignment="1">
      <alignment wrapText="1"/>
    </xf>
    <xf numFmtId="0" fontId="2" fillId="0" borderId="0" xfId="1" applyFont="1" applyAlignment="1">
      <alignment vertical="center" wrapText="1"/>
    </xf>
    <xf numFmtId="0" fontId="21" fillId="0" borderId="0" xfId="0" applyFont="1" applyAlignment="1">
      <alignment vertical="center" wrapText="1"/>
    </xf>
    <xf numFmtId="9" fontId="21" fillId="0" borderId="0" xfId="0" applyNumberFormat="1" applyFont="1" applyAlignment="1">
      <alignment vertical="center" wrapText="1"/>
    </xf>
    <xf numFmtId="165" fontId="2" fillId="0" borderId="0" xfId="1" applyNumberFormat="1" applyFont="1" applyAlignment="1">
      <alignment vertical="center" wrapText="1"/>
    </xf>
    <xf numFmtId="167" fontId="6" fillId="0" borderId="87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0" fillId="0" borderId="0" xfId="0" applyAlignment="1">
      <alignment vertical="top"/>
    </xf>
    <xf numFmtId="167" fontId="17" fillId="8" borderId="0" xfId="0" applyNumberFormat="1" applyFont="1" applyFill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9" fontId="21" fillId="0" borderId="0" xfId="0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166" fontId="2" fillId="0" borderId="21" xfId="0" applyNumberFormat="1" applyFont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8" xfId="0" applyBorder="1"/>
    <xf numFmtId="0" fontId="10" fillId="0" borderId="29" xfId="0" applyFont="1" applyBorder="1" applyAlignment="1">
      <alignment horizontal="left"/>
    </xf>
    <xf numFmtId="0" fontId="0" fillId="0" borderId="29" xfId="0" applyBorder="1"/>
    <xf numFmtId="0" fontId="10" fillId="0" borderId="29" xfId="0" applyFont="1" applyBorder="1" applyAlignment="1">
      <alignment horizontal="center"/>
    </xf>
    <xf numFmtId="0" fontId="0" fillId="0" borderId="29" xfId="0" applyBorder="1" applyAlignment="1">
      <alignment vertical="center" wrapText="1"/>
    </xf>
    <xf numFmtId="0" fontId="0" fillId="0" borderId="30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4" fillId="6" borderId="4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horizontal="right" vertical="center"/>
    </xf>
    <xf numFmtId="0" fontId="3" fillId="6" borderId="6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vertical="center"/>
    </xf>
    <xf numFmtId="0" fontId="14" fillId="6" borderId="5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2" fontId="3" fillId="6" borderId="5" xfId="0" applyNumberFormat="1" applyFont="1" applyFill="1" applyBorder="1" applyAlignment="1">
      <alignment horizontal="right" vertical="center"/>
    </xf>
    <xf numFmtId="2" fontId="3" fillId="6" borderId="6" xfId="0" applyNumberFormat="1" applyFont="1" applyFill="1" applyBorder="1" applyAlignment="1">
      <alignment horizontal="center" vertical="center"/>
    </xf>
    <xf numFmtId="168" fontId="14" fillId="6" borderId="6" xfId="0" applyNumberFormat="1" applyFont="1" applyFill="1" applyBorder="1" applyAlignment="1">
      <alignment vertical="center"/>
    </xf>
    <xf numFmtId="2" fontId="14" fillId="6" borderId="6" xfId="0" applyNumberFormat="1" applyFont="1" applyFill="1" applyBorder="1" applyAlignment="1">
      <alignment vertical="center"/>
    </xf>
    <xf numFmtId="0" fontId="3" fillId="0" borderId="2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8" fontId="14" fillId="0" borderId="2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4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/>
    </xf>
    <xf numFmtId="0" fontId="14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168" fontId="14" fillId="0" borderId="6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20" xfId="0" applyFont="1" applyBorder="1"/>
    <xf numFmtId="0" fontId="3" fillId="0" borderId="21" xfId="0" applyFont="1" applyBorder="1"/>
    <xf numFmtId="0" fontId="3" fillId="5" borderId="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 wrapText="1"/>
    </xf>
    <xf numFmtId="170" fontId="3" fillId="5" borderId="5" xfId="0" applyNumberFormat="1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right" vertical="center"/>
    </xf>
    <xf numFmtId="2" fontId="3" fillId="5" borderId="6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2" fontId="3" fillId="5" borderId="5" xfId="0" applyNumberFormat="1" applyFont="1" applyFill="1" applyBorder="1" applyAlignment="1">
      <alignment horizontal="right" vertical="center"/>
    </xf>
    <xf numFmtId="0" fontId="3" fillId="0" borderId="25" xfId="0" applyFont="1" applyBorder="1"/>
    <xf numFmtId="0" fontId="3" fillId="0" borderId="26" xfId="0" applyFont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/>
    <xf numFmtId="0" fontId="15" fillId="0" borderId="14" xfId="0" applyFont="1" applyBorder="1" applyAlignment="1">
      <alignment horizontal="center"/>
    </xf>
    <xf numFmtId="0" fontId="3" fillId="0" borderId="28" xfId="0" applyFont="1" applyBorder="1"/>
    <xf numFmtId="0" fontId="3" fillId="0" borderId="29" xfId="0" applyFont="1" applyBorder="1"/>
    <xf numFmtId="0" fontId="3" fillId="0" borderId="29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29" xfId="0" applyFont="1" applyBorder="1"/>
    <xf numFmtId="0" fontId="3" fillId="0" borderId="30" xfId="0" applyFont="1" applyBorder="1"/>
    <xf numFmtId="0" fontId="2" fillId="0" borderId="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center" vertical="center" wrapText="1"/>
    </xf>
    <xf numFmtId="164" fontId="2" fillId="0" borderId="5" xfId="4" applyNumberFormat="1" applyFont="1" applyFill="1" applyBorder="1" applyAlignment="1">
      <alignment horizontal="right" vertical="center"/>
    </xf>
    <xf numFmtId="4" fontId="2" fillId="0" borderId="5" xfId="0" applyNumberFormat="1" applyFont="1" applyFill="1" applyBorder="1" applyAlignment="1">
      <alignment vertical="center"/>
    </xf>
    <xf numFmtId="4" fontId="2" fillId="0" borderId="6" xfId="0" applyNumberFormat="1" applyFont="1" applyFill="1" applyBorder="1" applyAlignment="1">
      <alignment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4" fontId="3" fillId="0" borderId="5" xfId="4" applyNumberFormat="1" applyFont="1" applyFill="1" applyBorder="1" applyAlignment="1">
      <alignment horizontal="right" vertical="center"/>
    </xf>
    <xf numFmtId="0" fontId="2" fillId="0" borderId="5" xfId="2" applyFont="1" applyFill="1" applyBorder="1" applyAlignment="1">
      <alignment vertical="center" wrapText="1"/>
    </xf>
    <xf numFmtId="4" fontId="2" fillId="0" borderId="5" xfId="4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center" vertical="center"/>
    </xf>
    <xf numFmtId="4" fontId="3" fillId="0" borderId="5" xfId="4" applyNumberFormat="1" applyFont="1" applyFill="1" applyBorder="1" applyAlignment="1">
      <alignment horizontal="right" vertical="center"/>
    </xf>
    <xf numFmtId="0" fontId="6" fillId="0" borderId="5" xfId="2" applyFont="1" applyFill="1" applyBorder="1" applyAlignment="1">
      <alignment vertical="center" wrapText="1"/>
    </xf>
    <xf numFmtId="4" fontId="2" fillId="0" borderId="5" xfId="0" applyNumberFormat="1" applyFont="1" applyFill="1" applyBorder="1"/>
    <xf numFmtId="0" fontId="14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70" fontId="3" fillId="0" borderId="5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right" vertical="center"/>
    </xf>
    <xf numFmtId="2" fontId="3" fillId="0" borderId="6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168" fontId="14" fillId="0" borderId="6" xfId="0" applyNumberFormat="1" applyFont="1" applyFill="1" applyBorder="1" applyAlignment="1">
      <alignment horizontal="center" vertical="center"/>
    </xf>
    <xf numFmtId="169" fontId="3" fillId="0" borderId="5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0" fillId="0" borderId="5" xfId="0" applyFont="1" applyFill="1" applyBorder="1" applyAlignment="1">
      <alignment horizontal="center" vertical="center" wrapText="1"/>
    </xf>
    <xf numFmtId="170" fontId="30" fillId="0" borderId="5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right" vertical="center"/>
    </xf>
    <xf numFmtId="2" fontId="30" fillId="0" borderId="6" xfId="0" applyNumberFormat="1" applyFont="1" applyFill="1" applyBorder="1" applyAlignment="1">
      <alignment horizontal="center" vertical="center"/>
    </xf>
    <xf numFmtId="0" fontId="32" fillId="0" borderId="20" xfId="0" applyFont="1" applyBorder="1"/>
    <xf numFmtId="0" fontId="33" fillId="0" borderId="20" xfId="0" applyFont="1" applyBorder="1"/>
    <xf numFmtId="0" fontId="7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2" fillId="0" borderId="1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17" xfId="0" applyFont="1" applyBorder="1" applyAlignment="1">
      <alignment horizontal="right" wrapText="1"/>
    </xf>
    <xf numFmtId="0" fontId="6" fillId="0" borderId="18" xfId="0" applyFont="1" applyBorder="1" applyAlignment="1">
      <alignment horizontal="right" wrapText="1"/>
    </xf>
    <xf numFmtId="0" fontId="6" fillId="0" borderId="16" xfId="0" applyFont="1" applyBorder="1" applyAlignment="1">
      <alignment horizontal="right" wrapText="1"/>
    </xf>
    <xf numFmtId="0" fontId="6" fillId="5" borderId="18" xfId="2" applyFont="1" applyFill="1" applyBorder="1" applyAlignment="1">
      <alignment horizontal="left" vertical="center" wrapText="1"/>
    </xf>
    <xf numFmtId="0" fontId="6" fillId="5" borderId="19" xfId="2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right"/>
    </xf>
    <xf numFmtId="0" fontId="11" fillId="0" borderId="23" xfId="0" applyFont="1" applyBorder="1" applyAlignment="1">
      <alignment horizontal="right"/>
    </xf>
    <xf numFmtId="0" fontId="6" fillId="7" borderId="18" xfId="2" applyFont="1" applyFill="1" applyBorder="1" applyAlignment="1">
      <alignment horizontal="left" vertical="center" wrapText="1"/>
    </xf>
    <xf numFmtId="0" fontId="6" fillId="7" borderId="19" xfId="2" applyFont="1" applyFill="1" applyBorder="1" applyAlignment="1">
      <alignment horizontal="left" vertical="center" wrapText="1"/>
    </xf>
    <xf numFmtId="0" fontId="6" fillId="4" borderId="18" xfId="2" applyFont="1" applyFill="1" applyBorder="1" applyAlignment="1">
      <alignment horizontal="left" vertical="center" wrapText="1"/>
    </xf>
    <xf numFmtId="0" fontId="6" fillId="4" borderId="19" xfId="2" applyFont="1" applyFill="1" applyBorder="1" applyAlignment="1">
      <alignment horizontal="left" vertical="center" wrapText="1"/>
    </xf>
    <xf numFmtId="0" fontId="6" fillId="0" borderId="17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wrapText="1"/>
    </xf>
    <xf numFmtId="0" fontId="6" fillId="5" borderId="17" xfId="2" applyFont="1" applyFill="1" applyBorder="1" applyAlignment="1">
      <alignment horizontal="center" vertical="center" wrapText="1"/>
    </xf>
    <xf numFmtId="0" fontId="6" fillId="5" borderId="18" xfId="2" applyFont="1" applyFill="1" applyBorder="1" applyAlignment="1">
      <alignment horizontal="center" vertical="center" wrapText="1"/>
    </xf>
    <xf numFmtId="0" fontId="6" fillId="5" borderId="19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4" xfId="2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wrapText="1"/>
    </xf>
    <xf numFmtId="0" fontId="6" fillId="3" borderId="9" xfId="0" applyFont="1" applyFill="1" applyBorder="1" applyAlignment="1">
      <alignment horizontal="center" vertical="center" wrapText="1"/>
    </xf>
    <xf numFmtId="164" fontId="6" fillId="3" borderId="10" xfId="4" applyNumberFormat="1" applyFont="1" applyFill="1" applyBorder="1" applyAlignment="1">
      <alignment horizontal="center" vertical="center"/>
    </xf>
    <xf numFmtId="164" fontId="6" fillId="3" borderId="9" xfId="4" applyNumberFormat="1" applyFont="1" applyFill="1" applyBorder="1" applyAlignment="1">
      <alignment horizontal="center" vertical="center"/>
    </xf>
    <xf numFmtId="0" fontId="6" fillId="4" borderId="14" xfId="2" applyFont="1" applyFill="1" applyBorder="1" applyAlignment="1">
      <alignment horizontal="left" vertical="center" wrapText="1"/>
    </xf>
    <xf numFmtId="0" fontId="6" fillId="4" borderId="15" xfId="2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left" vertical="center"/>
    </xf>
    <xf numFmtId="4" fontId="6" fillId="0" borderId="5" xfId="0" applyNumberFormat="1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34" fillId="0" borderId="2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9" fillId="9" borderId="55" xfId="0" applyFont="1" applyFill="1" applyBorder="1" applyAlignment="1">
      <alignment horizontal="center" vertical="center" wrapText="1"/>
    </xf>
    <xf numFmtId="0" fontId="9" fillId="9" borderId="51" xfId="0" applyFont="1" applyFill="1" applyBorder="1" applyAlignment="1">
      <alignment horizontal="center" vertical="center" wrapText="1"/>
    </xf>
    <xf numFmtId="0" fontId="9" fillId="9" borderId="56" xfId="0" applyFont="1" applyFill="1" applyBorder="1" applyAlignment="1">
      <alignment vertical="center" wrapText="1"/>
    </xf>
    <xf numFmtId="0" fontId="9" fillId="9" borderId="52" xfId="0" applyFont="1" applyFill="1" applyBorder="1" applyAlignment="1">
      <alignment vertical="center" wrapText="1"/>
    </xf>
    <xf numFmtId="0" fontId="6" fillId="9" borderId="57" xfId="0" applyFont="1" applyFill="1" applyBorder="1" applyAlignment="1">
      <alignment horizontal="center" vertical="center" wrapText="1"/>
    </xf>
    <xf numFmtId="0" fontId="6" fillId="9" borderId="58" xfId="0" applyFont="1" applyFill="1" applyBorder="1" applyAlignment="1">
      <alignment horizontal="center" vertical="center" wrapText="1"/>
    </xf>
    <xf numFmtId="0" fontId="6" fillId="9" borderId="62" xfId="0" applyFont="1" applyFill="1" applyBorder="1" applyAlignment="1">
      <alignment horizontal="center" vertical="center" wrapText="1"/>
    </xf>
    <xf numFmtId="0" fontId="6" fillId="9" borderId="63" xfId="0" applyFont="1" applyFill="1" applyBorder="1" applyAlignment="1">
      <alignment horizontal="center" vertical="center" wrapText="1"/>
    </xf>
    <xf numFmtId="0" fontId="2" fillId="9" borderId="56" xfId="0" applyFont="1" applyFill="1" applyBorder="1" applyAlignment="1">
      <alignment vertical="center" wrapText="1"/>
    </xf>
    <xf numFmtId="0" fontId="2" fillId="9" borderId="52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left" vertical="center" wrapText="1"/>
    </xf>
    <xf numFmtId="0" fontId="6" fillId="9" borderId="39" xfId="0" applyFont="1" applyFill="1" applyBorder="1" applyAlignment="1">
      <alignment horizontal="left" vertical="center" wrapText="1"/>
    </xf>
    <xf numFmtId="0" fontId="6" fillId="9" borderId="40" xfId="0" applyFont="1" applyFill="1" applyBorder="1" applyAlignment="1">
      <alignment horizontal="left" vertical="center" wrapText="1"/>
    </xf>
    <xf numFmtId="0" fontId="6" fillId="9" borderId="41" xfId="0" applyFont="1" applyFill="1" applyBorder="1" applyAlignment="1">
      <alignment horizontal="left" vertical="center" wrapText="1"/>
    </xf>
    <xf numFmtId="0" fontId="6" fillId="9" borderId="40" xfId="0" applyFont="1" applyFill="1" applyBorder="1" applyAlignment="1">
      <alignment horizontal="left" vertical="center"/>
    </xf>
    <xf numFmtId="0" fontId="6" fillId="9" borderId="41" xfId="0" applyFont="1" applyFill="1" applyBorder="1" applyAlignment="1">
      <alignment horizontal="left" vertical="center"/>
    </xf>
    <xf numFmtId="0" fontId="6" fillId="9" borderId="42" xfId="0" applyFont="1" applyFill="1" applyBorder="1" applyAlignment="1">
      <alignment horizontal="left" vertical="center"/>
    </xf>
    <xf numFmtId="0" fontId="9" fillId="9" borderId="46" xfId="0" applyFont="1" applyFill="1" applyBorder="1" applyAlignment="1">
      <alignment horizontal="center" vertical="center" wrapText="1"/>
    </xf>
    <xf numFmtId="0" fontId="9" fillId="9" borderId="47" xfId="0" applyFont="1" applyFill="1" applyBorder="1" applyAlignment="1">
      <alignment vertical="center" wrapText="1"/>
    </xf>
    <xf numFmtId="0" fontId="9" fillId="9" borderId="48" xfId="0" applyFont="1" applyFill="1" applyBorder="1" applyAlignment="1">
      <alignment vertical="center" wrapText="1"/>
    </xf>
    <xf numFmtId="0" fontId="6" fillId="9" borderId="31" xfId="0" applyFont="1" applyFill="1" applyBorder="1" applyAlignment="1">
      <alignment horizontal="center"/>
    </xf>
    <xf numFmtId="0" fontId="6" fillId="9" borderId="32" xfId="0" applyFont="1" applyFill="1" applyBorder="1" applyAlignment="1">
      <alignment horizontal="center"/>
    </xf>
    <xf numFmtId="0" fontId="6" fillId="9" borderId="33" xfId="0" applyFont="1" applyFill="1" applyBorder="1" applyAlignment="1">
      <alignment horizontal="center"/>
    </xf>
    <xf numFmtId="0" fontId="6" fillId="9" borderId="35" xfId="0" applyFont="1" applyFill="1" applyBorder="1" applyAlignment="1">
      <alignment horizontal="center" vertical="center"/>
    </xf>
    <xf numFmtId="0" fontId="6" fillId="9" borderId="36" xfId="0" applyFont="1" applyFill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/>
    </xf>
    <xf numFmtId="4" fontId="6" fillId="9" borderId="41" xfId="0" applyNumberFormat="1" applyFont="1" applyFill="1" applyBorder="1" applyAlignment="1">
      <alignment horizontal="left" vertical="center"/>
    </xf>
    <xf numFmtId="4" fontId="6" fillId="9" borderId="39" xfId="0" applyNumberFormat="1" applyFont="1" applyFill="1" applyBorder="1" applyAlignment="1">
      <alignment horizontal="left" vertical="center"/>
    </xf>
    <xf numFmtId="0" fontId="9" fillId="0" borderId="2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7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3" fillId="0" borderId="1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10" fontId="14" fillId="0" borderId="75" xfId="0" applyNumberFormat="1" applyFont="1" applyBorder="1" applyAlignment="1">
      <alignment horizontal="center" vertical="center" wrapText="1"/>
    </xf>
    <xf numFmtId="10" fontId="14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70" xfId="0" applyFont="1" applyBorder="1" applyAlignment="1">
      <alignment horizont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70" xfId="0" applyFont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 wrapText="1"/>
    </xf>
    <xf numFmtId="0" fontId="14" fillId="0" borderId="7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96" xfId="1" applyFont="1" applyBorder="1" applyAlignment="1">
      <alignment horizontal="center" vertical="center" wrapText="1"/>
    </xf>
    <xf numFmtId="0" fontId="2" fillId="0" borderId="97" xfId="1" applyFont="1" applyBorder="1" applyAlignment="1">
      <alignment horizontal="center" vertical="center" wrapText="1"/>
    </xf>
    <xf numFmtId="0" fontId="2" fillId="0" borderId="98" xfId="1" applyFont="1" applyBorder="1" applyAlignment="1">
      <alignment horizontal="center" vertical="center" wrapText="1"/>
    </xf>
    <xf numFmtId="0" fontId="2" fillId="0" borderId="96" xfId="0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 wrapText="1"/>
    </xf>
    <xf numFmtId="0" fontId="2" fillId="0" borderId="98" xfId="0" applyFont="1" applyBorder="1" applyAlignment="1">
      <alignment horizontal="center" vertical="center" wrapText="1"/>
    </xf>
    <xf numFmtId="0" fontId="10" fillId="8" borderId="96" xfId="1" applyFont="1" applyFill="1" applyBorder="1" applyAlignment="1">
      <alignment horizontal="center" vertical="center" wrapText="1"/>
    </xf>
    <xf numFmtId="0" fontId="10" fillId="8" borderId="97" xfId="1" applyFont="1" applyFill="1" applyBorder="1" applyAlignment="1">
      <alignment horizontal="center" vertical="center" wrapText="1"/>
    </xf>
    <xf numFmtId="0" fontId="10" fillId="8" borderId="98" xfId="1" applyFont="1" applyFill="1" applyBorder="1" applyAlignment="1">
      <alignment horizontal="center" vertical="center" wrapText="1"/>
    </xf>
    <xf numFmtId="0" fontId="34" fillId="0" borderId="2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0" fillId="0" borderId="78" xfId="0" applyFont="1" applyBorder="1" applyAlignment="1">
      <alignment horizontal="center"/>
    </xf>
    <xf numFmtId="0" fontId="6" fillId="3" borderId="96" xfId="0" applyFont="1" applyFill="1" applyBorder="1" applyAlignment="1">
      <alignment horizontal="center" vertical="center" wrapText="1"/>
    </xf>
    <xf numFmtId="0" fontId="6" fillId="3" borderId="97" xfId="0" applyFont="1" applyFill="1" applyBorder="1" applyAlignment="1">
      <alignment horizontal="center" vertical="center" wrapText="1"/>
    </xf>
    <xf numFmtId="0" fontId="6" fillId="3" borderId="99" xfId="0" applyFont="1" applyFill="1" applyBorder="1" applyAlignment="1">
      <alignment horizontal="center" vertical="center" wrapText="1"/>
    </xf>
    <xf numFmtId="0" fontId="6" fillId="0" borderId="100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2" borderId="86" xfId="0" applyFont="1" applyFill="1" applyBorder="1" applyAlignment="1">
      <alignment horizontal="center" vertical="center" wrapText="1"/>
    </xf>
    <xf numFmtId="0" fontId="6" fillId="2" borderId="83" xfId="0" applyFont="1" applyFill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10" fillId="0" borderId="96" xfId="1" applyFont="1" applyBorder="1" applyAlignment="1">
      <alignment horizontal="center" vertical="center" wrapText="1"/>
    </xf>
    <xf numFmtId="0" fontId="10" fillId="0" borderId="97" xfId="1" applyFont="1" applyBorder="1" applyAlignment="1">
      <alignment horizontal="center" vertical="center" wrapText="1"/>
    </xf>
    <xf numFmtId="0" fontId="10" fillId="0" borderId="98" xfId="1" applyFont="1" applyBorder="1" applyAlignment="1">
      <alignment horizontal="center" vertical="center" wrapText="1"/>
    </xf>
    <xf numFmtId="167" fontId="17" fillId="8" borderId="87" xfId="0" applyNumberFormat="1" applyFont="1" applyFill="1" applyBorder="1" applyAlignment="1">
      <alignment horizontal="center" vertical="center" wrapText="1"/>
    </xf>
    <xf numFmtId="167" fontId="17" fillId="8" borderId="85" xfId="0" applyNumberFormat="1" applyFont="1" applyFill="1" applyBorder="1" applyAlignment="1">
      <alignment horizontal="center" vertical="center" wrapText="1"/>
    </xf>
    <xf numFmtId="167" fontId="6" fillId="0" borderId="87" xfId="0" applyNumberFormat="1" applyFont="1" applyBorder="1" applyAlignment="1">
      <alignment horizontal="center" vertical="center" wrapText="1"/>
    </xf>
    <xf numFmtId="167" fontId="6" fillId="0" borderId="85" xfId="0" applyNumberFormat="1" applyFont="1" applyBorder="1" applyAlignment="1">
      <alignment horizontal="center" vertical="center" wrapText="1"/>
    </xf>
    <xf numFmtId="0" fontId="6" fillId="3" borderId="83" xfId="0" applyFont="1" applyFill="1" applyBorder="1" applyAlignment="1">
      <alignment horizontal="center" vertical="center" wrapText="1"/>
    </xf>
    <xf numFmtId="0" fontId="6" fillId="3" borderId="84" xfId="0" applyFont="1" applyFill="1" applyBorder="1" applyAlignment="1">
      <alignment horizontal="center" vertical="center" wrapText="1"/>
    </xf>
    <xf numFmtId="167" fontId="17" fillId="8" borderId="0" xfId="0" applyNumberFormat="1" applyFont="1" applyFill="1" applyAlignment="1">
      <alignment horizontal="center" vertical="center" wrapText="1"/>
    </xf>
    <xf numFmtId="0" fontId="6" fillId="0" borderId="83" xfId="0" applyFont="1" applyBorder="1" applyAlignment="1">
      <alignment horizontal="center" vertical="center" wrapText="1"/>
    </xf>
    <xf numFmtId="0" fontId="2" fillId="0" borderId="96" xfId="0" applyFont="1" applyBorder="1" applyAlignment="1">
      <alignment horizontal="center" vertical="center"/>
    </xf>
    <xf numFmtId="167" fontId="6" fillId="0" borderId="86" xfId="0" applyNumberFormat="1" applyFont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 wrapText="1"/>
    </xf>
    <xf numFmtId="0" fontId="2" fillId="0" borderId="83" xfId="1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3" fillId="0" borderId="83" xfId="1" applyFont="1" applyBorder="1" applyAlignment="1">
      <alignment horizontal="center" vertical="top" wrapText="1"/>
    </xf>
    <xf numFmtId="0" fontId="24" fillId="0" borderId="83" xfId="1" applyFont="1" applyBorder="1" applyAlignment="1">
      <alignment horizontal="center" vertical="top" wrapText="1"/>
    </xf>
    <xf numFmtId="0" fontId="23" fillId="0" borderId="83" xfId="1" applyFont="1" applyBorder="1" applyAlignment="1">
      <alignment horizontal="center" vertical="center" wrapText="1"/>
    </xf>
    <xf numFmtId="0" fontId="1" fillId="0" borderId="83" xfId="1" applyFont="1" applyBorder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0" fontId="22" fillId="0" borderId="83" xfId="1" applyFont="1" applyBorder="1" applyAlignment="1">
      <alignment horizontal="center" vertical="center" wrapText="1"/>
    </xf>
    <xf numFmtId="4" fontId="14" fillId="0" borderId="79" xfId="0" applyNumberFormat="1" applyFont="1" applyBorder="1" applyAlignment="1">
      <alignment horizontal="center"/>
    </xf>
    <xf numFmtId="4" fontId="14" fillId="0" borderId="80" xfId="0" applyNumberFormat="1" applyFont="1" applyBorder="1" applyAlignment="1">
      <alignment horizontal="center"/>
    </xf>
    <xf numFmtId="4" fontId="14" fillId="0" borderId="81" xfId="0" applyNumberFormat="1" applyFont="1" applyBorder="1" applyAlignment="1">
      <alignment horizontal="center"/>
    </xf>
    <xf numFmtId="0" fontId="14" fillId="0" borderId="82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4" fillId="0" borderId="84" xfId="0" applyFont="1" applyBorder="1" applyAlignment="1">
      <alignment horizontal="center" vertical="center"/>
    </xf>
    <xf numFmtId="0" fontId="14" fillId="0" borderId="83" xfId="0" applyFont="1" applyBorder="1" applyAlignment="1">
      <alignment horizontal="left" vertical="center"/>
    </xf>
    <xf numFmtId="0" fontId="14" fillId="0" borderId="84" xfId="0" applyFont="1" applyBorder="1" applyAlignment="1">
      <alignment horizontal="left" vertical="center"/>
    </xf>
    <xf numFmtId="0" fontId="18" fillId="0" borderId="88" xfId="1" applyFont="1" applyBorder="1" applyAlignment="1">
      <alignment horizontal="center" vertical="center" wrapText="1"/>
    </xf>
    <xf numFmtId="0" fontId="18" fillId="0" borderId="89" xfId="1" applyFont="1" applyBorder="1" applyAlignment="1">
      <alignment horizontal="center" vertical="center" wrapText="1"/>
    </xf>
    <xf numFmtId="0" fontId="18" fillId="0" borderId="90" xfId="1" applyFont="1" applyBorder="1" applyAlignment="1">
      <alignment horizontal="center" vertical="center" wrapText="1"/>
    </xf>
    <xf numFmtId="0" fontId="18" fillId="0" borderId="91" xfId="1" applyFont="1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8" fillId="0" borderId="92" xfId="1" applyFont="1" applyBorder="1" applyAlignment="1">
      <alignment horizontal="center" vertical="center" wrapText="1"/>
    </xf>
    <xf numFmtId="0" fontId="18" fillId="0" borderId="93" xfId="1" applyFont="1" applyBorder="1" applyAlignment="1">
      <alignment horizontal="center" vertical="center" wrapText="1"/>
    </xf>
    <xf numFmtId="0" fontId="18" fillId="0" borderId="94" xfId="1" applyFont="1" applyBorder="1" applyAlignment="1">
      <alignment horizontal="center" vertical="center" wrapText="1"/>
    </xf>
    <xf numFmtId="0" fontId="18" fillId="0" borderId="95" xfId="1" applyFont="1" applyBorder="1" applyAlignment="1">
      <alignment horizontal="center" vertical="center" wrapText="1"/>
    </xf>
    <xf numFmtId="0" fontId="26" fillId="0" borderId="101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30" fillId="0" borderId="101" xfId="0" applyFont="1" applyFill="1" applyBorder="1" applyAlignment="1">
      <alignment horizontal="left" vertical="center" wrapText="1"/>
    </xf>
    <xf numFmtId="0" fontId="30" fillId="0" borderId="16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right" vertical="center"/>
    </xf>
    <xf numFmtId="0" fontId="14" fillId="0" borderId="18" xfId="0" applyFont="1" applyFill="1" applyBorder="1" applyAlignment="1">
      <alignment horizontal="right" vertical="center"/>
    </xf>
    <xf numFmtId="0" fontId="14" fillId="0" borderId="16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3" fillId="0" borderId="101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14" fillId="0" borderId="101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6" borderId="5" xfId="0" applyFont="1" applyFill="1" applyBorder="1" applyAlignment="1">
      <alignment horizontal="left" vertical="center" wrapText="1"/>
    </xf>
    <xf numFmtId="0" fontId="14" fillId="6" borderId="4" xfId="0" applyFont="1" applyFill="1" applyBorder="1" applyAlignment="1">
      <alignment horizontal="right" vertical="center"/>
    </xf>
    <xf numFmtId="0" fontId="14" fillId="6" borderId="5" xfId="0" applyFont="1" applyFill="1" applyBorder="1" applyAlignment="1">
      <alignment horizontal="right" vertical="center"/>
    </xf>
    <xf numFmtId="0" fontId="14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21" xfId="0" applyFont="1" applyBorder="1" applyAlignment="1">
      <alignment horizontal="left"/>
    </xf>
    <xf numFmtId="0" fontId="3" fillId="0" borderId="71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</cellXfs>
  <cellStyles count="5">
    <cellStyle name="Hiperlink" xfId="1" builtinId="8"/>
    <cellStyle name="Normal" xfId="0" builtinId="0"/>
    <cellStyle name="Normal 2" xfId="2"/>
    <cellStyle name="Normal 3 3" xfId="3"/>
    <cellStyle name="Vírgula" xfId="4" builtinId="3"/>
  </cellStyles>
  <dxfs count="6"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  <dxf>
      <font>
        <color indexed="6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2021414</xdr:colOff>
      <xdr:row>0</xdr:row>
      <xdr:rowOff>120283</xdr:rowOff>
    </xdr:from>
    <xdr:to>
      <xdr:col>5</xdr:col>
      <xdr:colOff>615661</xdr:colOff>
      <xdr:row>0</xdr:row>
      <xdr:rowOff>820890</xdr:rowOff>
    </xdr:to>
    <xdr:pic>
      <xdr:nvPicPr>
        <xdr:cNvPr id="2056796040" name="Imagem 1"/>
        <xdr:cNvPicPr/>
      </xdr:nvPicPr>
      <xdr:blipFill>
        <a:blip xmlns:r="http://schemas.openxmlformats.org/officeDocument/2006/relationships" r:embed="rId1"/>
        <a:srcRect l="31847" t="33119" r="16087" b="42219"/>
        <a:stretch/>
      </xdr:blipFill>
      <xdr:spPr bwMode="auto">
        <a:xfrm>
          <a:off x="4376687" y="120283"/>
          <a:ext cx="3174906" cy="700607"/>
        </a:xfrm>
        <a:prstGeom prst="rect">
          <a:avLst/>
        </a:prstGeom>
        <a:ln w="9525">
          <a:noFill/>
        </a:ln>
      </xdr:spPr>
    </xdr:pic>
    <xdr:clientData/>
  </xdr:twoCellAnchor>
  <xdr:twoCellAnchor editAs="oneCell">
    <xdr:from>
      <xdr:col>3</xdr:col>
      <xdr:colOff>987134</xdr:colOff>
      <xdr:row>0</xdr:row>
      <xdr:rowOff>91327</xdr:rowOff>
    </xdr:from>
    <xdr:to>
      <xdr:col>3</xdr:col>
      <xdr:colOff>1910096</xdr:colOff>
      <xdr:row>0</xdr:row>
      <xdr:rowOff>849844</xdr:rowOff>
    </xdr:to>
    <xdr:pic>
      <xdr:nvPicPr>
        <xdr:cNvPr id="499364308" name="Imagem 2" descr="BRASÃO ARAÇUAÍ"/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3342407" y="91327"/>
          <a:ext cx="922962" cy="758517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2301105</xdr:colOff>
      <xdr:row>0</xdr:row>
      <xdr:rowOff>28955</xdr:rowOff>
    </xdr:from>
    <xdr:to>
      <xdr:col>5</xdr:col>
      <xdr:colOff>228601</xdr:colOff>
      <xdr:row>0</xdr:row>
      <xdr:rowOff>729561</xdr:rowOff>
    </xdr:to>
    <xdr:pic>
      <xdr:nvPicPr>
        <xdr:cNvPr id="10574429" name="Imagem 1"/>
        <xdr:cNvPicPr/>
      </xdr:nvPicPr>
      <xdr:blipFill>
        <a:blip xmlns:r="http://schemas.openxmlformats.org/officeDocument/2006/relationships" r:embed="rId1"/>
        <a:srcRect l="31847" t="33119" r="16087" b="42219"/>
        <a:stretch/>
      </xdr:blipFill>
      <xdr:spPr bwMode="auto">
        <a:xfrm>
          <a:off x="3301230" y="28955"/>
          <a:ext cx="3175770" cy="700605"/>
        </a:xfrm>
        <a:prstGeom prst="rect">
          <a:avLst/>
        </a:prstGeom>
        <a:ln w="9525">
          <a:noFill/>
        </a:ln>
      </xdr:spPr>
    </xdr:pic>
    <xdr:clientData/>
  </xdr:twoCellAnchor>
  <xdr:twoCellAnchor editAs="oneCell">
    <xdr:from>
      <xdr:col>1</xdr:col>
      <xdr:colOff>1266824</xdr:colOff>
      <xdr:row>0</xdr:row>
      <xdr:rowOff>0</xdr:rowOff>
    </xdr:from>
    <xdr:to>
      <xdr:col>1</xdr:col>
      <xdr:colOff>2189785</xdr:colOff>
      <xdr:row>0</xdr:row>
      <xdr:rowOff>758516</xdr:rowOff>
    </xdr:to>
    <xdr:pic>
      <xdr:nvPicPr>
        <xdr:cNvPr id="615507966" name="Imagem 2" descr="BRASÃO ARAÇUAÍ"/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2266949" y="0"/>
          <a:ext cx="922960" cy="758516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129405</xdr:colOff>
      <xdr:row>0</xdr:row>
      <xdr:rowOff>188918</xdr:rowOff>
    </xdr:from>
    <xdr:to>
      <xdr:col>3</xdr:col>
      <xdr:colOff>1285874</xdr:colOff>
      <xdr:row>0</xdr:row>
      <xdr:rowOff>816427</xdr:rowOff>
    </xdr:to>
    <xdr:pic>
      <xdr:nvPicPr>
        <xdr:cNvPr id="1953972986" name="Imagem 1"/>
        <xdr:cNvPicPr/>
      </xdr:nvPicPr>
      <xdr:blipFill>
        <a:blip xmlns:r="http://schemas.openxmlformats.org/officeDocument/2006/relationships" r:embed="rId1"/>
        <a:srcRect l="31847" t="33119" r="16087" b="42219"/>
        <a:stretch/>
      </xdr:blipFill>
      <xdr:spPr bwMode="auto">
        <a:xfrm>
          <a:off x="2043930" y="188918"/>
          <a:ext cx="3194818" cy="627508"/>
        </a:xfrm>
        <a:prstGeom prst="rect">
          <a:avLst/>
        </a:prstGeom>
        <a:ln w="9525">
          <a:noFill/>
        </a:ln>
      </xdr:spPr>
    </xdr:pic>
    <xdr:clientData/>
  </xdr:twoCellAnchor>
  <xdr:twoCellAnchor editAs="oneCell">
    <xdr:from>
      <xdr:col>1</xdr:col>
      <xdr:colOff>313842</xdr:colOff>
      <xdr:row>0</xdr:row>
      <xdr:rowOff>140913</xdr:rowOff>
    </xdr:from>
    <xdr:to>
      <xdr:col>2</xdr:col>
      <xdr:colOff>152399</xdr:colOff>
      <xdr:row>0</xdr:row>
      <xdr:rowOff>816427</xdr:rowOff>
    </xdr:to>
    <xdr:pic>
      <xdr:nvPicPr>
        <xdr:cNvPr id="1331507143" name="Imagem 2" descr="BRASÃO ARAÇUAÍ"/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1094892" y="140913"/>
          <a:ext cx="972031" cy="675514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140397</xdr:colOff>
      <xdr:row>0</xdr:row>
      <xdr:rowOff>45719</xdr:rowOff>
    </xdr:from>
    <xdr:to>
      <xdr:col>11</xdr:col>
      <xdr:colOff>172796</xdr:colOff>
      <xdr:row>0</xdr:row>
      <xdr:rowOff>925198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 l="31847" t="33120" r="16087" b="42219"/>
        <a:stretch/>
      </xdr:blipFill>
      <xdr:spPr bwMode="auto">
        <a:xfrm>
          <a:off x="3759896" y="45719"/>
          <a:ext cx="3489974" cy="879480"/>
        </a:xfrm>
        <a:prstGeom prst="rect">
          <a:avLst/>
        </a:prstGeom>
        <a:ln w="9525">
          <a:noFill/>
        </a:ln>
      </xdr:spPr>
    </xdr:pic>
    <xdr:clientData/>
  </xdr:twoCellAnchor>
  <xdr:twoCellAnchor editAs="oneCell">
    <xdr:from>
      <xdr:col>3</xdr:col>
      <xdr:colOff>20517</xdr:colOff>
      <xdr:row>0</xdr:row>
      <xdr:rowOff>116638</xdr:rowOff>
    </xdr:from>
    <xdr:to>
      <xdr:col>4</xdr:col>
      <xdr:colOff>95756</xdr:colOff>
      <xdr:row>0</xdr:row>
      <xdr:rowOff>875157</xdr:rowOff>
    </xdr:to>
    <xdr:pic>
      <xdr:nvPicPr>
        <xdr:cNvPr id="3" name="Imagem 2" descr="BRASÃO ARAÇUAÍ"/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2792292" y="116638"/>
          <a:ext cx="922964" cy="758520"/>
        </a:xfrm>
        <a:prstGeom prst="rect">
          <a:avLst/>
        </a:prstGeom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fm.atendimento7@gmail.com" TargetMode="External"/><Relationship Id="rId13" Type="http://schemas.openxmlformats.org/officeDocument/2006/relationships/hyperlink" Target="mailto:fm.atendimento7@gmail.com" TargetMode="External"/><Relationship Id="rId18" Type="http://schemas.openxmlformats.org/officeDocument/2006/relationships/hyperlink" Target="mailto:fm.atendimento7@gmail.com" TargetMode="External"/><Relationship Id="rId26" Type="http://schemas.openxmlformats.org/officeDocument/2006/relationships/hyperlink" Target="mailto:casa-notorium@hotmail.com" TargetMode="External"/><Relationship Id="rId39" Type="http://schemas.openxmlformats.org/officeDocument/2006/relationships/hyperlink" Target="mailto:vendas@furaco.com.br" TargetMode="External"/><Relationship Id="rId3" Type="http://schemas.openxmlformats.org/officeDocument/2006/relationships/hyperlink" Target="https://www.afrel.com.br/vylon-plus-21000593.html" TargetMode="External"/><Relationship Id="rId21" Type="http://schemas.openxmlformats.org/officeDocument/2006/relationships/hyperlink" Target="mailto:casa-notorium@hotmail.com" TargetMode="External"/><Relationship Id="rId34" Type="http://schemas.openxmlformats.org/officeDocument/2006/relationships/hyperlink" Target="mailto:igor@santil.com.br" TargetMode="External"/><Relationship Id="rId7" Type="http://schemas.openxmlformats.org/officeDocument/2006/relationships/hyperlink" Target="mailto:igor@santil.com.br" TargetMode="External"/><Relationship Id="rId12" Type="http://schemas.openxmlformats.org/officeDocument/2006/relationships/hyperlink" Target="mailto:igor@santil.com.br" TargetMode="External"/><Relationship Id="rId17" Type="http://schemas.openxmlformats.org/officeDocument/2006/relationships/hyperlink" Target="mailto:igor@santil.com.br" TargetMode="External"/><Relationship Id="rId25" Type="http://schemas.openxmlformats.org/officeDocument/2006/relationships/hyperlink" Target="mailto:rgdfinanceiro@gmail.com" TargetMode="External"/><Relationship Id="rId33" Type="http://schemas.openxmlformats.org/officeDocument/2006/relationships/hyperlink" Target="mailto:fm.atendimento7@gmail.com" TargetMode="External"/><Relationship Id="rId38" Type="http://schemas.openxmlformats.org/officeDocument/2006/relationships/hyperlink" Target="mailto:eberton@multifuros.com.br" TargetMode="External"/><Relationship Id="rId2" Type="http://schemas.openxmlformats.org/officeDocument/2006/relationships/hyperlink" Target="https://www.ligpisos.com.br/www.ligpisos.com.br/bxqdwqfis-piso-vinilico-em-manta-vylon-plus-2mm-cor-593-preco-por-m" TargetMode="External"/><Relationship Id="rId16" Type="http://schemas.openxmlformats.org/officeDocument/2006/relationships/hyperlink" Target="mailto:casa-notorium@hotmail.com" TargetMode="External"/><Relationship Id="rId20" Type="http://schemas.openxmlformats.org/officeDocument/2006/relationships/hyperlink" Target="mailto:rgdfinanceiro@gmail.com" TargetMode="External"/><Relationship Id="rId29" Type="http://schemas.openxmlformats.org/officeDocument/2006/relationships/hyperlink" Target="mailto:igor@santil.com.br" TargetMode="External"/><Relationship Id="rId41" Type="http://schemas.openxmlformats.org/officeDocument/2006/relationships/drawing" Target="../drawings/drawing4.xml"/><Relationship Id="rId1" Type="http://schemas.openxmlformats.org/officeDocument/2006/relationships/hyperlink" Target="https://www.harpiacasa.com.br/produto/2693-piso-vinilico-em-manta-tarkett-fademac-vylon-plus-2-mm-x-2,00-m(m2)-593" TargetMode="External"/><Relationship Id="rId6" Type="http://schemas.openxmlformats.org/officeDocument/2006/relationships/hyperlink" Target="https://www.rihappy.com.br/banheira-rigida-burigotto-5040095/p" TargetMode="External"/><Relationship Id="rId11" Type="http://schemas.openxmlformats.org/officeDocument/2006/relationships/hyperlink" Target="mailto:casa-notorium@hotmail.com" TargetMode="External"/><Relationship Id="rId24" Type="http://schemas.openxmlformats.org/officeDocument/2006/relationships/hyperlink" Target="mailto:igor@santil.com.br" TargetMode="External"/><Relationship Id="rId32" Type="http://schemas.openxmlformats.org/officeDocument/2006/relationships/hyperlink" Target="mailto:igor@santil.com.br" TargetMode="External"/><Relationship Id="rId37" Type="http://schemas.openxmlformats.org/officeDocument/2006/relationships/hyperlink" Target="mailto:igor@santil.com.br" TargetMode="External"/><Relationship Id="rId40" Type="http://schemas.openxmlformats.org/officeDocument/2006/relationships/printerSettings" Target="../printerSettings/printerSettings4.bin"/><Relationship Id="rId5" Type="http://schemas.openxmlformats.org/officeDocument/2006/relationships/hyperlink" Target="https://www.extra.com.br/bebes/BanhodoBebe/BanheirasparaBebe/banheira-rigida-burigotto-6373759.html?IdSku=6373759" TargetMode="External"/><Relationship Id="rId15" Type="http://schemas.openxmlformats.org/officeDocument/2006/relationships/hyperlink" Target="mailto:rgdfinanceiro@gmail.com" TargetMode="External"/><Relationship Id="rId23" Type="http://schemas.openxmlformats.org/officeDocument/2006/relationships/hyperlink" Target="mailto:fm.atendimento7@gmail.com" TargetMode="External"/><Relationship Id="rId28" Type="http://schemas.openxmlformats.org/officeDocument/2006/relationships/hyperlink" Target="mailto:fm.atendimento7@gmail.com" TargetMode="External"/><Relationship Id="rId36" Type="http://schemas.openxmlformats.org/officeDocument/2006/relationships/hyperlink" Target="mailto:casa-notorium@hotmail.com" TargetMode="External"/><Relationship Id="rId10" Type="http://schemas.openxmlformats.org/officeDocument/2006/relationships/hyperlink" Target="mailto:rgdfinanceiro@gmail.com" TargetMode="External"/><Relationship Id="rId19" Type="http://schemas.openxmlformats.org/officeDocument/2006/relationships/hyperlink" Target="mailto:igor@santil.com.br" TargetMode="External"/><Relationship Id="rId31" Type="http://schemas.openxmlformats.org/officeDocument/2006/relationships/hyperlink" Target="mailto:casa-notorium@hotmail.com" TargetMode="External"/><Relationship Id="rId4" Type="http://schemas.openxmlformats.org/officeDocument/2006/relationships/hyperlink" Target="https://www.magazineluiza.com.br/banheira-rigida-e-avulsa-burigotto/p/7837101/bb/ifba/" TargetMode="External"/><Relationship Id="rId9" Type="http://schemas.openxmlformats.org/officeDocument/2006/relationships/hyperlink" Target="mailto:igor@santil.com.br" TargetMode="External"/><Relationship Id="rId14" Type="http://schemas.openxmlformats.org/officeDocument/2006/relationships/hyperlink" Target="mailto:igor@santil.com.br" TargetMode="External"/><Relationship Id="rId22" Type="http://schemas.openxmlformats.org/officeDocument/2006/relationships/hyperlink" Target="mailto:igor@santil.com.br" TargetMode="External"/><Relationship Id="rId27" Type="http://schemas.openxmlformats.org/officeDocument/2006/relationships/hyperlink" Target="mailto:igor@santil.com.br" TargetMode="External"/><Relationship Id="rId30" Type="http://schemas.openxmlformats.org/officeDocument/2006/relationships/hyperlink" Target="mailto:rgdfinanceiro@gmail.com" TargetMode="External"/><Relationship Id="rId35" Type="http://schemas.openxmlformats.org/officeDocument/2006/relationships/hyperlink" Target="mailto:rgdfinanceiro@g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58"/>
  <sheetViews>
    <sheetView view="pageBreakPreview" zoomScale="106" zoomScaleNormal="110" zoomScaleSheetLayoutView="106" workbookViewId="0">
      <selection activeCell="C4" sqref="C4:G4"/>
    </sheetView>
  </sheetViews>
  <sheetFormatPr defaultColWidth="9.140625" defaultRowHeight="15.75"/>
  <cols>
    <col min="1" max="1" width="10.5703125" style="1" customWidth="1"/>
    <col min="2" max="2" width="14.42578125" style="1" customWidth="1"/>
    <col min="3" max="3" width="10.42578125" style="1" customWidth="1"/>
    <col min="4" max="4" width="56.140625" style="2" customWidth="1"/>
    <col min="5" max="5" width="12.5703125" style="1" customWidth="1"/>
    <col min="6" max="6" width="12.85546875" style="1" customWidth="1"/>
    <col min="7" max="9" width="16.7109375" style="1" customWidth="1"/>
    <col min="10" max="10" width="13.140625" style="3" customWidth="1"/>
    <col min="11" max="11" width="12.5703125" style="3" customWidth="1"/>
    <col min="12" max="12" width="38" style="3" bestFit="1" customWidth="1"/>
    <col min="13" max="13" width="17.28515625" style="3" customWidth="1"/>
    <col min="14" max="1024" width="9.140625" style="3"/>
  </cols>
  <sheetData>
    <row r="1" spans="1:12" ht="84" customHeight="1">
      <c r="A1" s="336" t="s">
        <v>0</v>
      </c>
      <c r="B1" s="337"/>
      <c r="C1" s="337"/>
      <c r="D1" s="337"/>
      <c r="E1" s="337"/>
      <c r="F1" s="337"/>
      <c r="G1" s="337"/>
      <c r="H1" s="337"/>
      <c r="I1" s="338"/>
    </row>
    <row r="2" spans="1:12">
      <c r="A2" s="339" t="s">
        <v>1</v>
      </c>
      <c r="B2" s="340"/>
      <c r="C2" s="340"/>
      <c r="D2" s="340"/>
      <c r="E2" s="340"/>
      <c r="F2" s="340"/>
      <c r="G2" s="340"/>
      <c r="H2" s="340"/>
      <c r="I2" s="341"/>
    </row>
    <row r="3" spans="1:12" s="4" customFormat="1">
      <c r="A3" s="342" t="s">
        <v>2</v>
      </c>
      <c r="B3" s="343"/>
      <c r="C3" s="344" t="s">
        <v>3</v>
      </c>
      <c r="D3" s="344"/>
      <c r="E3" s="344"/>
      <c r="F3" s="344"/>
      <c r="G3" s="344"/>
      <c r="H3" s="5" t="s">
        <v>4</v>
      </c>
      <c r="I3" s="6">
        <v>44859</v>
      </c>
    </row>
    <row r="4" spans="1:12" s="4" customFormat="1">
      <c r="A4" s="342" t="s">
        <v>5</v>
      </c>
      <c r="B4" s="343"/>
      <c r="C4" s="345" t="s">
        <v>6</v>
      </c>
      <c r="D4" s="345"/>
      <c r="E4" s="345"/>
      <c r="F4" s="345"/>
      <c r="G4" s="345"/>
      <c r="H4" s="340" t="s">
        <v>7</v>
      </c>
      <c r="I4" s="341"/>
    </row>
    <row r="5" spans="1:12" s="4" customFormat="1">
      <c r="A5" s="332" t="s">
        <v>8</v>
      </c>
      <c r="B5" s="333"/>
      <c r="C5" s="334" t="s">
        <v>9</v>
      </c>
      <c r="D5" s="334"/>
      <c r="E5" s="334"/>
      <c r="F5" s="334"/>
      <c r="G5" s="334"/>
      <c r="H5" s="7" t="s">
        <v>10</v>
      </c>
      <c r="I5" s="8" t="s">
        <v>11</v>
      </c>
    </row>
    <row r="6" spans="1:12" s="4" customFormat="1" ht="24.75" customHeight="1">
      <c r="A6" s="332" t="s">
        <v>12</v>
      </c>
      <c r="B6" s="333"/>
      <c r="C6" s="334" t="s">
        <v>514</v>
      </c>
      <c r="D6" s="334"/>
      <c r="E6" s="334"/>
      <c r="F6" s="334"/>
      <c r="G6" s="334"/>
      <c r="H6" s="9" t="s">
        <v>13</v>
      </c>
      <c r="I6" s="8" t="s">
        <v>14</v>
      </c>
      <c r="K6" s="295"/>
      <c r="L6" s="295"/>
    </row>
    <row r="7" spans="1:12">
      <c r="A7" s="335"/>
      <c r="B7" s="335"/>
      <c r="C7" s="335"/>
      <c r="D7" s="335"/>
      <c r="E7" s="335"/>
      <c r="F7" s="335"/>
      <c r="G7" s="335"/>
      <c r="H7" s="335"/>
      <c r="I7" s="335"/>
      <c r="K7" s="296"/>
      <c r="L7" s="296"/>
    </row>
    <row r="8" spans="1:12" ht="15.75" customHeight="1">
      <c r="A8" s="331" t="s">
        <v>15</v>
      </c>
      <c r="B8" s="326" t="s">
        <v>16</v>
      </c>
      <c r="C8" s="326" t="s">
        <v>17</v>
      </c>
      <c r="D8" s="326" t="s">
        <v>18</v>
      </c>
      <c r="E8" s="326" t="s">
        <v>19</v>
      </c>
      <c r="F8" s="326" t="s">
        <v>20</v>
      </c>
      <c r="G8" s="327" t="s">
        <v>21</v>
      </c>
      <c r="H8" s="10" t="s">
        <v>22</v>
      </c>
      <c r="I8" s="11">
        <f>bdi!D12</f>
        <v>0.29380658273381277</v>
      </c>
      <c r="K8" s="297"/>
      <c r="L8" s="297"/>
    </row>
    <row r="9" spans="1:12" ht="23.25" customHeight="1">
      <c r="A9" s="331"/>
      <c r="B9" s="326"/>
      <c r="C9" s="326"/>
      <c r="D9" s="326"/>
      <c r="E9" s="326" t="s">
        <v>23</v>
      </c>
      <c r="F9" s="326" t="s">
        <v>24</v>
      </c>
      <c r="G9" s="328"/>
      <c r="H9" s="12" t="s">
        <v>25</v>
      </c>
      <c r="I9" s="13" t="s">
        <v>26</v>
      </c>
      <c r="K9" s="296"/>
      <c r="L9" s="296"/>
    </row>
    <row r="10" spans="1:12">
      <c r="A10" s="14">
        <v>1</v>
      </c>
      <c r="B10" s="329" t="s">
        <v>27</v>
      </c>
      <c r="C10" s="329"/>
      <c r="D10" s="329"/>
      <c r="E10" s="329"/>
      <c r="F10" s="329"/>
      <c r="G10" s="329"/>
      <c r="H10" s="329"/>
      <c r="I10" s="330"/>
    </row>
    <row r="11" spans="1:12" ht="19.5" customHeight="1">
      <c r="A11" s="15" t="s">
        <v>28</v>
      </c>
      <c r="B11" s="16" t="s">
        <v>29</v>
      </c>
      <c r="C11" s="17" t="s">
        <v>30</v>
      </c>
      <c r="D11" s="18" t="s">
        <v>31</v>
      </c>
      <c r="E11" s="19" t="s">
        <v>32</v>
      </c>
      <c r="F11" s="20">
        <v>6</v>
      </c>
      <c r="G11" s="20">
        <v>207.28</v>
      </c>
      <c r="H11" s="21">
        <f>ROUND(G11+(G11*$I$8),2)</f>
        <v>268.18</v>
      </c>
      <c r="I11" s="22">
        <f>ROUND((H11*F11),2)</f>
        <v>1609.08</v>
      </c>
    </row>
    <row r="12" spans="1:12" ht="15" customHeight="1">
      <c r="A12" s="300" t="s">
        <v>33</v>
      </c>
      <c r="B12" s="301"/>
      <c r="C12" s="301"/>
      <c r="D12" s="301"/>
      <c r="E12" s="301"/>
      <c r="F12" s="301"/>
      <c r="G12" s="301"/>
      <c r="H12" s="302"/>
      <c r="I12" s="23">
        <f>SUM(I11:I11)</f>
        <v>1609.08</v>
      </c>
    </row>
    <row r="13" spans="1:12">
      <c r="A13" s="24">
        <v>6</v>
      </c>
      <c r="B13" s="312" t="s">
        <v>34</v>
      </c>
      <c r="C13" s="312"/>
      <c r="D13" s="312"/>
      <c r="E13" s="312"/>
      <c r="F13" s="312"/>
      <c r="G13" s="312"/>
      <c r="H13" s="312"/>
      <c r="I13" s="313"/>
    </row>
    <row r="14" spans="1:12" ht="15.75" customHeight="1">
      <c r="A14" s="324" t="s">
        <v>35</v>
      </c>
      <c r="B14" s="324"/>
      <c r="C14" s="324"/>
      <c r="D14" s="324"/>
      <c r="E14" s="25"/>
      <c r="F14" s="26">
        <v>0</v>
      </c>
      <c r="G14" s="27"/>
      <c r="H14" s="28"/>
      <c r="I14" s="29"/>
    </row>
    <row r="15" spans="1:12" ht="25.5">
      <c r="A15" s="30" t="s">
        <v>36</v>
      </c>
      <c r="B15" s="31" t="s">
        <v>37</v>
      </c>
      <c r="C15" s="31" t="s">
        <v>38</v>
      </c>
      <c r="D15" s="32" t="s">
        <v>39</v>
      </c>
      <c r="E15" s="33" t="s">
        <v>40</v>
      </c>
      <c r="F15" s="26">
        <v>10</v>
      </c>
      <c r="G15" s="26">
        <v>835.29</v>
      </c>
      <c r="H15" s="34">
        <f t="shared" ref="H15:H77" si="0">ROUND(G15+(G15*$I$8),2)</f>
        <v>1080.7</v>
      </c>
      <c r="I15" s="35">
        <f t="shared" ref="I15:I33" si="1">ROUND((H15*F15),2)</f>
        <v>10807</v>
      </c>
    </row>
    <row r="16" spans="1:12" ht="25.5">
      <c r="A16" s="30" t="s">
        <v>41</v>
      </c>
      <c r="B16" s="31" t="s">
        <v>37</v>
      </c>
      <c r="C16" s="31" t="s">
        <v>42</v>
      </c>
      <c r="D16" s="32" t="s">
        <v>43</v>
      </c>
      <c r="E16" s="33" t="s">
        <v>40</v>
      </c>
      <c r="F16" s="26">
        <v>5</v>
      </c>
      <c r="G16" s="26">
        <v>1132.92</v>
      </c>
      <c r="H16" s="34">
        <f t="shared" si="0"/>
        <v>1465.78</v>
      </c>
      <c r="I16" s="35">
        <f t="shared" si="1"/>
        <v>7328.9</v>
      </c>
    </row>
    <row r="17" spans="1:12" ht="25.5">
      <c r="A17" s="30" t="s">
        <v>44</v>
      </c>
      <c r="B17" s="31" t="s">
        <v>37</v>
      </c>
      <c r="C17" s="31" t="s">
        <v>45</v>
      </c>
      <c r="D17" s="32" t="s">
        <v>46</v>
      </c>
      <c r="E17" s="33" t="s">
        <v>40</v>
      </c>
      <c r="F17" s="26">
        <v>4</v>
      </c>
      <c r="G17" s="26">
        <v>1153.47</v>
      </c>
      <c r="H17" s="34">
        <f t="shared" si="0"/>
        <v>1492.37</v>
      </c>
      <c r="I17" s="35">
        <f t="shared" si="1"/>
        <v>5969.48</v>
      </c>
    </row>
    <row r="18" spans="1:12" ht="25.5">
      <c r="A18" s="30" t="s">
        <v>47</v>
      </c>
      <c r="B18" s="31" t="s">
        <v>37</v>
      </c>
      <c r="C18" s="31" t="s">
        <v>48</v>
      </c>
      <c r="D18" s="32" t="s">
        <v>49</v>
      </c>
      <c r="E18" s="33" t="s">
        <v>40</v>
      </c>
      <c r="F18" s="26">
        <v>6</v>
      </c>
      <c r="G18" s="26">
        <v>857.57</v>
      </c>
      <c r="H18" s="34">
        <f t="shared" si="0"/>
        <v>1109.53</v>
      </c>
      <c r="I18" s="35">
        <f t="shared" si="1"/>
        <v>6657.18</v>
      </c>
    </row>
    <row r="19" spans="1:12" ht="25.5">
      <c r="A19" s="30" t="s">
        <v>50</v>
      </c>
      <c r="B19" s="31" t="s">
        <v>37</v>
      </c>
      <c r="C19" s="31" t="s">
        <v>51</v>
      </c>
      <c r="D19" s="32" t="s">
        <v>52</v>
      </c>
      <c r="E19" s="33" t="s">
        <v>40</v>
      </c>
      <c r="F19" s="26">
        <v>10</v>
      </c>
      <c r="G19" s="26">
        <v>1348.06</v>
      </c>
      <c r="H19" s="34">
        <f t="shared" si="0"/>
        <v>1744.13</v>
      </c>
      <c r="I19" s="35">
        <f t="shared" si="1"/>
        <v>17441.3</v>
      </c>
    </row>
    <row r="20" spans="1:12" ht="38.25">
      <c r="A20" s="36" t="s">
        <v>53</v>
      </c>
      <c r="B20" s="17" t="s">
        <v>29</v>
      </c>
      <c r="C20" s="17" t="s">
        <v>54</v>
      </c>
      <c r="D20" s="18" t="s">
        <v>55</v>
      </c>
      <c r="E20" s="19" t="s">
        <v>40</v>
      </c>
      <c r="F20" s="20">
        <v>16</v>
      </c>
      <c r="G20" s="20">
        <v>966.73</v>
      </c>
      <c r="H20" s="21">
        <f t="shared" si="0"/>
        <v>1250.76</v>
      </c>
      <c r="I20" s="22">
        <f t="shared" si="1"/>
        <v>20012.16</v>
      </c>
    </row>
    <row r="21" spans="1:12" ht="15" customHeight="1">
      <c r="A21" s="37"/>
      <c r="B21" s="38"/>
      <c r="C21" s="38"/>
      <c r="D21" s="325"/>
      <c r="E21" s="325"/>
      <c r="F21" s="325"/>
      <c r="G21" s="325"/>
      <c r="H21" s="325"/>
      <c r="I21" s="23"/>
      <c r="L21" s="39"/>
    </row>
    <row r="22" spans="1:12">
      <c r="A22" s="321" t="s">
        <v>56</v>
      </c>
      <c r="B22" s="322"/>
      <c r="C22" s="322"/>
      <c r="D22" s="322"/>
      <c r="E22" s="322"/>
      <c r="F22" s="322"/>
      <c r="G22" s="322"/>
      <c r="H22" s="322"/>
      <c r="I22" s="323"/>
    </row>
    <row r="23" spans="1:12" ht="25.5">
      <c r="A23" s="30" t="s">
        <v>57</v>
      </c>
      <c r="B23" s="31" t="s">
        <v>37</v>
      </c>
      <c r="C23" s="31" t="s">
        <v>58</v>
      </c>
      <c r="D23" s="32" t="s">
        <v>59</v>
      </c>
      <c r="E23" s="33" t="s">
        <v>60</v>
      </c>
      <c r="F23" s="26">
        <v>11.2</v>
      </c>
      <c r="G23" s="26">
        <v>956.54</v>
      </c>
      <c r="H23" s="34">
        <f t="shared" si="0"/>
        <v>1237.58</v>
      </c>
      <c r="I23" s="35">
        <f t="shared" si="1"/>
        <v>13860.9</v>
      </c>
    </row>
    <row r="24" spans="1:12" ht="15.75" customHeight="1">
      <c r="A24" s="314" t="s">
        <v>61</v>
      </c>
      <c r="B24" s="315"/>
      <c r="C24" s="315"/>
      <c r="D24" s="315"/>
      <c r="E24" s="315"/>
      <c r="F24" s="315"/>
      <c r="G24" s="315"/>
      <c r="H24" s="315"/>
      <c r="I24" s="316"/>
    </row>
    <row r="25" spans="1:12">
      <c r="A25" s="256" t="s">
        <v>62</v>
      </c>
      <c r="B25" s="257" t="s">
        <v>63</v>
      </c>
      <c r="C25" s="257">
        <v>91306</v>
      </c>
      <c r="D25" s="258" t="s">
        <v>64</v>
      </c>
      <c r="E25" s="263" t="s">
        <v>40</v>
      </c>
      <c r="F25" s="260">
        <v>51</v>
      </c>
      <c r="G25" s="260">
        <v>138.72</v>
      </c>
      <c r="H25" s="261">
        <f t="shared" si="0"/>
        <v>179.48</v>
      </c>
      <c r="I25" s="262">
        <f t="shared" si="1"/>
        <v>9153.48</v>
      </c>
    </row>
    <row r="26" spans="1:12">
      <c r="A26" s="321" t="s">
        <v>65</v>
      </c>
      <c r="B26" s="322"/>
      <c r="C26" s="322"/>
      <c r="D26" s="322"/>
      <c r="E26" s="322"/>
      <c r="F26" s="322"/>
      <c r="G26" s="322"/>
      <c r="H26" s="322"/>
      <c r="I26" s="323"/>
    </row>
    <row r="27" spans="1:12">
      <c r="A27" s="40" t="s">
        <v>66</v>
      </c>
      <c r="B27" s="41" t="s">
        <v>29</v>
      </c>
      <c r="C27" s="41" t="s">
        <v>67</v>
      </c>
      <c r="D27" s="42" t="s">
        <v>68</v>
      </c>
      <c r="E27" s="43" t="s">
        <v>60</v>
      </c>
      <c r="F27" s="44">
        <v>20.25</v>
      </c>
      <c r="G27" s="44">
        <v>6.66</v>
      </c>
      <c r="H27" s="45">
        <f t="shared" si="0"/>
        <v>8.6199999999999992</v>
      </c>
      <c r="I27" s="46">
        <f t="shared" si="1"/>
        <v>174.56</v>
      </c>
    </row>
    <row r="28" spans="1:12">
      <c r="A28" s="321" t="s">
        <v>69</v>
      </c>
      <c r="B28" s="322"/>
      <c r="C28" s="322"/>
      <c r="D28" s="322"/>
      <c r="E28" s="322"/>
      <c r="F28" s="322"/>
      <c r="G28" s="322"/>
      <c r="H28" s="322"/>
      <c r="I28" s="323"/>
    </row>
    <row r="29" spans="1:12" ht="25.5">
      <c r="A29" s="36" t="s">
        <v>70</v>
      </c>
      <c r="B29" s="17" t="s">
        <v>29</v>
      </c>
      <c r="C29" s="17" t="s">
        <v>71</v>
      </c>
      <c r="D29" s="18" t="s">
        <v>72</v>
      </c>
      <c r="E29" s="47" t="s">
        <v>60</v>
      </c>
      <c r="F29" s="20">
        <v>10.7</v>
      </c>
      <c r="G29" s="20">
        <v>209.56</v>
      </c>
      <c r="H29" s="21">
        <f t="shared" si="0"/>
        <v>271.13</v>
      </c>
      <c r="I29" s="22">
        <f t="shared" si="1"/>
        <v>2901.09</v>
      </c>
    </row>
    <row r="30" spans="1:12" ht="25.5">
      <c r="A30" s="36" t="s">
        <v>73</v>
      </c>
      <c r="B30" s="17" t="s">
        <v>29</v>
      </c>
      <c r="C30" s="17" t="s">
        <v>74</v>
      </c>
      <c r="D30" s="18" t="s">
        <v>75</v>
      </c>
      <c r="E30" s="47" t="s">
        <v>60</v>
      </c>
      <c r="F30" s="20">
        <v>11.4</v>
      </c>
      <c r="G30" s="20">
        <v>333.45</v>
      </c>
      <c r="H30" s="21">
        <f t="shared" si="0"/>
        <v>431.42</v>
      </c>
      <c r="I30" s="22">
        <f t="shared" si="1"/>
        <v>4918.1899999999996</v>
      </c>
    </row>
    <row r="31" spans="1:12">
      <c r="A31" s="264" t="s">
        <v>76</v>
      </c>
      <c r="B31" s="257" t="s">
        <v>77</v>
      </c>
      <c r="C31" s="257">
        <v>11186</v>
      </c>
      <c r="D31" s="258" t="s">
        <v>78</v>
      </c>
      <c r="E31" s="259" t="s">
        <v>60</v>
      </c>
      <c r="F31" s="260">
        <v>21.28</v>
      </c>
      <c r="G31" s="265">
        <v>439.55</v>
      </c>
      <c r="H31" s="261">
        <f t="shared" si="0"/>
        <v>568.69000000000005</v>
      </c>
      <c r="I31" s="261">
        <f t="shared" si="1"/>
        <v>12101.72</v>
      </c>
    </row>
    <row r="32" spans="1:12">
      <c r="A32" s="314" t="s">
        <v>79</v>
      </c>
      <c r="B32" s="315"/>
      <c r="C32" s="315"/>
      <c r="D32" s="315"/>
      <c r="E32" s="315"/>
      <c r="F32" s="315"/>
      <c r="G32" s="315"/>
      <c r="H32" s="315"/>
      <c r="I32" s="316"/>
    </row>
    <row r="33" spans="1:13" ht="25.5">
      <c r="A33" s="256" t="s">
        <v>80</v>
      </c>
      <c r="B33" s="257" t="s">
        <v>37</v>
      </c>
      <c r="C33" s="257" t="s">
        <v>81</v>
      </c>
      <c r="D33" s="258" t="s">
        <v>82</v>
      </c>
      <c r="E33" s="259" t="s">
        <v>60</v>
      </c>
      <c r="F33" s="260">
        <v>145.19999999999999</v>
      </c>
      <c r="G33" s="260">
        <v>447.95</v>
      </c>
      <c r="H33" s="261">
        <f t="shared" si="0"/>
        <v>579.55999999999995</v>
      </c>
      <c r="I33" s="262">
        <f t="shared" si="1"/>
        <v>84152.11</v>
      </c>
    </row>
    <row r="34" spans="1:13" ht="15" customHeight="1">
      <c r="A34" s="300" t="s">
        <v>33</v>
      </c>
      <c r="B34" s="301"/>
      <c r="C34" s="301"/>
      <c r="D34" s="301"/>
      <c r="E34" s="301"/>
      <c r="F34" s="301"/>
      <c r="G34" s="301"/>
      <c r="H34" s="302"/>
      <c r="I34" s="23">
        <f>ROUND((SUM(I15:I20,I23,I25,I27,I29:I31,I33)),2)</f>
        <v>195478.07</v>
      </c>
    </row>
    <row r="35" spans="1:13">
      <c r="A35" s="24">
        <v>9</v>
      </c>
      <c r="B35" s="312" t="s">
        <v>83</v>
      </c>
      <c r="C35" s="312"/>
      <c r="D35" s="312"/>
      <c r="E35" s="312"/>
      <c r="F35" s="312"/>
      <c r="G35" s="312"/>
      <c r="H35" s="312"/>
      <c r="I35" s="313"/>
    </row>
    <row r="36" spans="1:13">
      <c r="A36" s="36" t="s">
        <v>84</v>
      </c>
      <c r="B36" s="17" t="s">
        <v>63</v>
      </c>
      <c r="C36" s="17">
        <v>101739</v>
      </c>
      <c r="D36" s="18" t="s">
        <v>85</v>
      </c>
      <c r="E36" s="47" t="s">
        <v>86</v>
      </c>
      <c r="F36" s="20">
        <v>191.3</v>
      </c>
      <c r="G36" s="20">
        <v>31.1</v>
      </c>
      <c r="H36" s="21">
        <f t="shared" si="0"/>
        <v>40.24</v>
      </c>
      <c r="I36" s="22">
        <f>ROUND((H36*F36),2)</f>
        <v>7697.91</v>
      </c>
    </row>
    <row r="37" spans="1:13" ht="15" customHeight="1">
      <c r="A37" s="300" t="s">
        <v>33</v>
      </c>
      <c r="B37" s="301"/>
      <c r="C37" s="301"/>
      <c r="D37" s="301"/>
      <c r="E37" s="301"/>
      <c r="F37" s="301"/>
      <c r="G37" s="301"/>
      <c r="H37" s="302"/>
      <c r="I37" s="23">
        <f>SUM(I36:I36)</f>
        <v>7697.91</v>
      </c>
    </row>
    <row r="38" spans="1:13">
      <c r="A38" s="24">
        <v>10</v>
      </c>
      <c r="B38" s="312" t="s">
        <v>87</v>
      </c>
      <c r="C38" s="312"/>
      <c r="D38" s="312"/>
      <c r="E38" s="312"/>
      <c r="F38" s="312"/>
      <c r="G38" s="312"/>
      <c r="H38" s="312"/>
      <c r="I38" s="313"/>
    </row>
    <row r="39" spans="1:13">
      <c r="A39" s="30" t="s">
        <v>88</v>
      </c>
      <c r="B39" s="31" t="s">
        <v>89</v>
      </c>
      <c r="C39" s="31" t="s">
        <v>90</v>
      </c>
      <c r="D39" s="32" t="s">
        <v>91</v>
      </c>
      <c r="E39" s="49" t="s">
        <v>60</v>
      </c>
      <c r="F39" s="26">
        <v>394.33</v>
      </c>
      <c r="G39" s="34">
        <v>144</v>
      </c>
      <c r="H39" s="34">
        <f t="shared" si="0"/>
        <v>186.31</v>
      </c>
      <c r="I39" s="35">
        <f>ROUND((H39*F39),2)</f>
        <v>73467.62</v>
      </c>
    </row>
    <row r="40" spans="1:13" ht="15.75" customHeight="1">
      <c r="A40" s="314" t="s">
        <v>92</v>
      </c>
      <c r="B40" s="315"/>
      <c r="C40" s="315"/>
      <c r="D40" s="315"/>
      <c r="E40" s="315"/>
      <c r="F40" s="315"/>
      <c r="G40" s="315"/>
      <c r="H40" s="315"/>
      <c r="I40" s="316"/>
    </row>
    <row r="41" spans="1:13" ht="15.75" customHeight="1">
      <c r="A41" s="36" t="s">
        <v>93</v>
      </c>
      <c r="B41" s="17" t="s">
        <v>29</v>
      </c>
      <c r="C41" s="17" t="s">
        <v>94</v>
      </c>
      <c r="D41" s="18" t="s">
        <v>95</v>
      </c>
      <c r="E41" s="47" t="s">
        <v>60</v>
      </c>
      <c r="F41" s="20">
        <f>4.86/2</f>
        <v>2.4300000000000002</v>
      </c>
      <c r="G41" s="48">
        <v>87.68</v>
      </c>
      <c r="H41" s="21">
        <f t="shared" si="0"/>
        <v>113.44</v>
      </c>
      <c r="I41" s="22">
        <f t="shared" ref="I41:I42" si="2">ROUND((H41*F41),2)</f>
        <v>275.66000000000003</v>
      </c>
      <c r="J41" s="320" t="s">
        <v>96</v>
      </c>
      <c r="K41" s="320"/>
      <c r="L41" s="320"/>
      <c r="M41" s="320"/>
    </row>
    <row r="42" spans="1:13">
      <c r="A42" s="36" t="s">
        <v>97</v>
      </c>
      <c r="B42" s="17" t="s">
        <v>29</v>
      </c>
      <c r="C42" s="17" t="s">
        <v>94</v>
      </c>
      <c r="D42" s="18" t="s">
        <v>98</v>
      </c>
      <c r="E42" s="47" t="s">
        <v>60</v>
      </c>
      <c r="F42" s="20">
        <f>8.64/2</f>
        <v>4.32</v>
      </c>
      <c r="G42" s="48">
        <v>87.68</v>
      </c>
      <c r="H42" s="21">
        <f t="shared" si="0"/>
        <v>113.44</v>
      </c>
      <c r="I42" s="22">
        <f t="shared" si="2"/>
        <v>490.06</v>
      </c>
      <c r="J42" s="320"/>
      <c r="K42" s="320"/>
      <c r="L42" s="320"/>
      <c r="M42" s="320"/>
    </row>
    <row r="43" spans="1:13" ht="15" customHeight="1">
      <c r="A43" s="300" t="s">
        <v>33</v>
      </c>
      <c r="B43" s="301"/>
      <c r="C43" s="301"/>
      <c r="D43" s="301"/>
      <c r="E43" s="301"/>
      <c r="F43" s="301"/>
      <c r="G43" s="301"/>
      <c r="H43" s="302"/>
      <c r="I43" s="23">
        <f>ROUND((SUM(I39,I41:I42)),2)</f>
        <v>74233.34</v>
      </c>
    </row>
    <row r="44" spans="1:13">
      <c r="A44" s="24">
        <v>11</v>
      </c>
      <c r="B44" s="312" t="s">
        <v>99</v>
      </c>
      <c r="C44" s="312"/>
      <c r="D44" s="312"/>
      <c r="E44" s="312"/>
      <c r="F44" s="312"/>
      <c r="G44" s="312"/>
      <c r="H44" s="312"/>
      <c r="I44" s="313"/>
    </row>
    <row r="45" spans="1:13" ht="25.5">
      <c r="A45" s="36" t="s">
        <v>100</v>
      </c>
      <c r="B45" s="17" t="s">
        <v>29</v>
      </c>
      <c r="C45" s="17" t="s">
        <v>101</v>
      </c>
      <c r="D45" s="18" t="s">
        <v>102</v>
      </c>
      <c r="E45" s="47" t="s">
        <v>60</v>
      </c>
      <c r="F45" s="20">
        <v>107.1</v>
      </c>
      <c r="G45" s="20">
        <v>20.56</v>
      </c>
      <c r="H45" s="21">
        <f t="shared" si="0"/>
        <v>26.6</v>
      </c>
      <c r="I45" s="22">
        <f t="shared" ref="I45:I46" si="3">ROUND((H45*F45),2)</f>
        <v>2848.86</v>
      </c>
      <c r="J45" s="50"/>
    </row>
    <row r="46" spans="1:13" ht="25.5">
      <c r="A46" s="36" t="s">
        <v>103</v>
      </c>
      <c r="B46" s="17" t="s">
        <v>29</v>
      </c>
      <c r="C46" s="17" t="s">
        <v>101</v>
      </c>
      <c r="D46" s="18" t="s">
        <v>104</v>
      </c>
      <c r="E46" s="47" t="s">
        <v>60</v>
      </c>
      <c r="F46" s="20">
        <v>19.13</v>
      </c>
      <c r="G46" s="20">
        <v>20.56</v>
      </c>
      <c r="H46" s="21">
        <f t="shared" si="0"/>
        <v>26.6</v>
      </c>
      <c r="I46" s="22">
        <f t="shared" si="3"/>
        <v>508.86</v>
      </c>
      <c r="J46" s="50"/>
    </row>
    <row r="47" spans="1:13" ht="15" customHeight="1">
      <c r="A47" s="300" t="s">
        <v>33</v>
      </c>
      <c r="B47" s="301"/>
      <c r="C47" s="301"/>
      <c r="D47" s="301"/>
      <c r="E47" s="301"/>
      <c r="F47" s="301"/>
      <c r="G47" s="301"/>
      <c r="H47" s="302"/>
      <c r="I47" s="23">
        <f>ROUND((SUM(I45:I46)),2)</f>
        <v>3357.72</v>
      </c>
    </row>
    <row r="48" spans="1:13">
      <c r="A48" s="24">
        <v>13</v>
      </c>
      <c r="B48" s="310" t="s">
        <v>105</v>
      </c>
      <c r="C48" s="310"/>
      <c r="D48" s="310"/>
      <c r="E48" s="310"/>
      <c r="F48" s="310"/>
      <c r="G48" s="310"/>
      <c r="H48" s="310"/>
      <c r="I48" s="311"/>
    </row>
    <row r="49" spans="1:9">
      <c r="A49" s="314" t="s">
        <v>106</v>
      </c>
      <c r="B49" s="315"/>
      <c r="C49" s="315"/>
      <c r="D49" s="315"/>
      <c r="E49" s="315"/>
      <c r="F49" s="315"/>
      <c r="G49" s="315"/>
      <c r="H49" s="315"/>
      <c r="I49" s="316"/>
    </row>
    <row r="50" spans="1:9">
      <c r="A50" s="36" t="s">
        <v>107</v>
      </c>
      <c r="B50" s="17" t="s">
        <v>29</v>
      </c>
      <c r="C50" s="17" t="s">
        <v>108</v>
      </c>
      <c r="D50" s="18" t="s">
        <v>109</v>
      </c>
      <c r="E50" s="19" t="s">
        <v>40</v>
      </c>
      <c r="F50" s="20">
        <v>24</v>
      </c>
      <c r="G50" s="20">
        <v>34.96</v>
      </c>
      <c r="H50" s="21">
        <f t="shared" si="0"/>
        <v>45.23</v>
      </c>
      <c r="I50" s="22">
        <f>ROUND((H50*F50),2)</f>
        <v>1085.52</v>
      </c>
    </row>
    <row r="51" spans="1:9" ht="15" customHeight="1">
      <c r="A51" s="300" t="s">
        <v>33</v>
      </c>
      <c r="B51" s="301"/>
      <c r="C51" s="301"/>
      <c r="D51" s="301"/>
      <c r="E51" s="301"/>
      <c r="F51" s="301"/>
      <c r="G51" s="301"/>
      <c r="H51" s="302"/>
      <c r="I51" s="23">
        <f>SUM(I50)</f>
        <v>1085.52</v>
      </c>
    </row>
    <row r="52" spans="1:9">
      <c r="A52" s="24">
        <v>14</v>
      </c>
      <c r="B52" s="312" t="s">
        <v>110</v>
      </c>
      <c r="C52" s="312"/>
      <c r="D52" s="312"/>
      <c r="E52" s="312"/>
      <c r="F52" s="312"/>
      <c r="G52" s="312"/>
      <c r="H52" s="312"/>
      <c r="I52" s="313"/>
    </row>
    <row r="53" spans="1:9">
      <c r="A53" s="36" t="s">
        <v>111</v>
      </c>
      <c r="B53" s="17" t="s">
        <v>29</v>
      </c>
      <c r="C53" s="17" t="s">
        <v>112</v>
      </c>
      <c r="D53" s="51" t="s">
        <v>113</v>
      </c>
      <c r="E53" s="19" t="s">
        <v>40</v>
      </c>
      <c r="F53" s="20">
        <v>4</v>
      </c>
      <c r="G53" s="20">
        <v>49.57</v>
      </c>
      <c r="H53" s="21">
        <f t="shared" si="0"/>
        <v>64.13</v>
      </c>
      <c r="I53" s="22">
        <f t="shared" ref="I53:I55" si="4">ROUND((H53*F53),2)</f>
        <v>256.52</v>
      </c>
    </row>
    <row r="54" spans="1:9">
      <c r="A54" s="256" t="s">
        <v>114</v>
      </c>
      <c r="B54" s="257" t="s">
        <v>63</v>
      </c>
      <c r="C54" s="257">
        <v>98080</v>
      </c>
      <c r="D54" s="266" t="s">
        <v>115</v>
      </c>
      <c r="E54" s="263" t="s">
        <v>40</v>
      </c>
      <c r="F54" s="260">
        <v>1</v>
      </c>
      <c r="G54" s="267">
        <v>8847.74</v>
      </c>
      <c r="H54" s="261">
        <f t="shared" si="0"/>
        <v>11447.26</v>
      </c>
      <c r="I54" s="262">
        <f t="shared" si="4"/>
        <v>11447.26</v>
      </c>
    </row>
    <row r="55" spans="1:9">
      <c r="A55" s="256" t="s">
        <v>116</v>
      </c>
      <c r="B55" s="257" t="s">
        <v>63</v>
      </c>
      <c r="C55" s="257">
        <v>98070</v>
      </c>
      <c r="D55" s="266" t="s">
        <v>117</v>
      </c>
      <c r="E55" s="263" t="s">
        <v>40</v>
      </c>
      <c r="F55" s="260">
        <v>1</v>
      </c>
      <c r="G55" s="267">
        <v>12367.8</v>
      </c>
      <c r="H55" s="261">
        <f t="shared" si="0"/>
        <v>16001.54</v>
      </c>
      <c r="I55" s="262">
        <f t="shared" si="4"/>
        <v>16001.54</v>
      </c>
    </row>
    <row r="56" spans="1:9" ht="15" customHeight="1">
      <c r="A56" s="300" t="s">
        <v>33</v>
      </c>
      <c r="B56" s="301"/>
      <c r="C56" s="301"/>
      <c r="D56" s="301"/>
      <c r="E56" s="301"/>
      <c r="F56" s="301"/>
      <c r="G56" s="301"/>
      <c r="H56" s="302"/>
      <c r="I56" s="23">
        <f>ROUND((SUM(I53:I55)),2)</f>
        <v>27705.32</v>
      </c>
    </row>
    <row r="57" spans="1:9">
      <c r="A57" s="24">
        <v>15</v>
      </c>
      <c r="B57" s="312" t="s">
        <v>118</v>
      </c>
      <c r="C57" s="312"/>
      <c r="D57" s="312"/>
      <c r="E57" s="312"/>
      <c r="F57" s="312"/>
      <c r="G57" s="312"/>
      <c r="H57" s="312"/>
      <c r="I57" s="313"/>
    </row>
    <row r="58" spans="1:9" ht="25.5">
      <c r="A58" s="30" t="s">
        <v>119</v>
      </c>
      <c r="B58" s="31" t="s">
        <v>120</v>
      </c>
      <c r="C58" s="31"/>
      <c r="D58" s="52" t="s">
        <v>121</v>
      </c>
      <c r="E58" s="33" t="s">
        <v>40</v>
      </c>
      <c r="F58" s="26">
        <v>4</v>
      </c>
      <c r="G58" s="26">
        <v>84.54</v>
      </c>
      <c r="H58" s="34">
        <f t="shared" si="0"/>
        <v>109.38</v>
      </c>
      <c r="I58" s="35">
        <f>ROUND((H58*F58),2)</f>
        <v>437.52</v>
      </c>
    </row>
    <row r="59" spans="1:9">
      <c r="A59" s="314" t="s">
        <v>106</v>
      </c>
      <c r="B59" s="315"/>
      <c r="C59" s="315"/>
      <c r="D59" s="315"/>
      <c r="E59" s="315"/>
      <c r="F59" s="315"/>
      <c r="G59" s="315"/>
      <c r="H59" s="315"/>
      <c r="I59" s="316"/>
    </row>
    <row r="60" spans="1:9" ht="38.25">
      <c r="A60" s="256" t="s">
        <v>122</v>
      </c>
      <c r="B60" s="257" t="s">
        <v>63</v>
      </c>
      <c r="C60" s="257">
        <v>100860</v>
      </c>
      <c r="D60" s="266" t="s">
        <v>123</v>
      </c>
      <c r="E60" s="263" t="s">
        <v>40</v>
      </c>
      <c r="F60" s="260">
        <v>15</v>
      </c>
      <c r="G60" s="260">
        <v>87.03</v>
      </c>
      <c r="H60" s="261">
        <f t="shared" si="0"/>
        <v>112.6</v>
      </c>
      <c r="I60" s="262">
        <f t="shared" ref="I60:I77" si="5">ROUND((H60*F60),2)</f>
        <v>1689</v>
      </c>
    </row>
    <row r="61" spans="1:9" ht="25.5">
      <c r="A61" s="36" t="s">
        <v>124</v>
      </c>
      <c r="B61" s="17" t="s">
        <v>29</v>
      </c>
      <c r="C61" s="17" t="s">
        <v>125</v>
      </c>
      <c r="D61" s="51" t="s">
        <v>126</v>
      </c>
      <c r="E61" s="19" t="s">
        <v>40</v>
      </c>
      <c r="F61" s="20">
        <v>2</v>
      </c>
      <c r="G61" s="20">
        <v>124.01</v>
      </c>
      <c r="H61" s="21">
        <f t="shared" si="0"/>
        <v>160.44</v>
      </c>
      <c r="I61" s="22">
        <f t="shared" si="5"/>
        <v>320.88</v>
      </c>
    </row>
    <row r="62" spans="1:9">
      <c r="A62" s="36" t="s">
        <v>127</v>
      </c>
      <c r="B62" s="17" t="s">
        <v>29</v>
      </c>
      <c r="C62" s="17" t="s">
        <v>128</v>
      </c>
      <c r="D62" s="51" t="s">
        <v>129</v>
      </c>
      <c r="E62" s="19" t="s">
        <v>40</v>
      </c>
      <c r="F62" s="20">
        <v>4</v>
      </c>
      <c r="G62" s="20">
        <v>42.22</v>
      </c>
      <c r="H62" s="21">
        <f t="shared" si="0"/>
        <v>54.62</v>
      </c>
      <c r="I62" s="22">
        <f t="shared" si="5"/>
        <v>218.48</v>
      </c>
    </row>
    <row r="63" spans="1:9" ht="25.5">
      <c r="A63" s="36" t="s">
        <v>130</v>
      </c>
      <c r="B63" s="17" t="s">
        <v>29</v>
      </c>
      <c r="C63" s="17" t="s">
        <v>131</v>
      </c>
      <c r="D63" s="51" t="s">
        <v>132</v>
      </c>
      <c r="E63" s="19" t="s">
        <v>40</v>
      </c>
      <c r="F63" s="20">
        <v>26</v>
      </c>
      <c r="G63" s="20">
        <v>50.83</v>
      </c>
      <c r="H63" s="21">
        <f t="shared" si="0"/>
        <v>65.760000000000005</v>
      </c>
      <c r="I63" s="22">
        <f t="shared" si="5"/>
        <v>1709.76</v>
      </c>
    </row>
    <row r="64" spans="1:9" ht="25.5">
      <c r="A64" s="36" t="s">
        <v>133</v>
      </c>
      <c r="B64" s="17" t="s">
        <v>29</v>
      </c>
      <c r="C64" s="17" t="s">
        <v>134</v>
      </c>
      <c r="D64" s="51" t="s">
        <v>135</v>
      </c>
      <c r="E64" s="19" t="s">
        <v>136</v>
      </c>
      <c r="F64" s="20">
        <v>4</v>
      </c>
      <c r="G64" s="20">
        <v>146.94999999999999</v>
      </c>
      <c r="H64" s="21">
        <f t="shared" si="0"/>
        <v>190.12</v>
      </c>
      <c r="I64" s="22">
        <f t="shared" si="5"/>
        <v>760.48</v>
      </c>
    </row>
    <row r="65" spans="1:9">
      <c r="A65" s="256" t="s">
        <v>137</v>
      </c>
      <c r="B65" s="257" t="s">
        <v>138</v>
      </c>
      <c r="C65" s="257">
        <v>11777</v>
      </c>
      <c r="D65" s="266" t="s">
        <v>139</v>
      </c>
      <c r="E65" s="263" t="s">
        <v>40</v>
      </c>
      <c r="F65" s="260">
        <v>2</v>
      </c>
      <c r="G65" s="265">
        <v>162.52000000000001</v>
      </c>
      <c r="H65" s="261">
        <f t="shared" si="0"/>
        <v>210.27</v>
      </c>
      <c r="I65" s="262">
        <f t="shared" si="5"/>
        <v>420.54</v>
      </c>
    </row>
    <row r="66" spans="1:9" ht="25.5">
      <c r="A66" s="256" t="s">
        <v>140</v>
      </c>
      <c r="B66" s="257" t="s">
        <v>138</v>
      </c>
      <c r="C66" s="257">
        <v>11777</v>
      </c>
      <c r="D66" s="266" t="s">
        <v>141</v>
      </c>
      <c r="E66" s="263" t="s">
        <v>40</v>
      </c>
      <c r="F66" s="260">
        <v>4</v>
      </c>
      <c r="G66" s="265">
        <v>162.52000000000001</v>
      </c>
      <c r="H66" s="261">
        <f t="shared" si="0"/>
        <v>210.27</v>
      </c>
      <c r="I66" s="262">
        <f t="shared" si="5"/>
        <v>841.08</v>
      </c>
    </row>
    <row r="67" spans="1:9" ht="38.25">
      <c r="A67" s="256" t="s">
        <v>142</v>
      </c>
      <c r="B67" s="257" t="s">
        <v>138</v>
      </c>
      <c r="C67" s="268">
        <v>13984</v>
      </c>
      <c r="D67" s="266" t="s">
        <v>143</v>
      </c>
      <c r="E67" s="263" t="s">
        <v>40</v>
      </c>
      <c r="F67" s="260">
        <v>15</v>
      </c>
      <c r="G67" s="265">
        <v>56.6</v>
      </c>
      <c r="H67" s="261">
        <f t="shared" si="0"/>
        <v>73.23</v>
      </c>
      <c r="I67" s="262">
        <f t="shared" si="5"/>
        <v>1098.45</v>
      </c>
    </row>
    <row r="68" spans="1:9" ht="25.5">
      <c r="A68" s="256" t="s">
        <v>144</v>
      </c>
      <c r="B68" s="257" t="s">
        <v>138</v>
      </c>
      <c r="C68" s="257">
        <v>11772</v>
      </c>
      <c r="D68" s="266" t="s">
        <v>145</v>
      </c>
      <c r="E68" s="263" t="s">
        <v>40</v>
      </c>
      <c r="F68" s="260">
        <v>15</v>
      </c>
      <c r="G68" s="260">
        <v>97.29</v>
      </c>
      <c r="H68" s="261">
        <f t="shared" si="0"/>
        <v>125.87</v>
      </c>
      <c r="I68" s="262">
        <f t="shared" si="5"/>
        <v>1888.05</v>
      </c>
    </row>
    <row r="69" spans="1:9">
      <c r="A69" s="256" t="s">
        <v>146</v>
      </c>
      <c r="B69" s="257" t="s">
        <v>138</v>
      </c>
      <c r="C69" s="257">
        <v>11762</v>
      </c>
      <c r="D69" s="266" t="s">
        <v>147</v>
      </c>
      <c r="E69" s="263" t="s">
        <v>40</v>
      </c>
      <c r="F69" s="260">
        <v>11</v>
      </c>
      <c r="G69" s="260">
        <v>46</v>
      </c>
      <c r="H69" s="261">
        <f t="shared" si="0"/>
        <v>59.52</v>
      </c>
      <c r="I69" s="262">
        <f t="shared" si="5"/>
        <v>654.72</v>
      </c>
    </row>
    <row r="70" spans="1:9" ht="25.5">
      <c r="A70" s="256" t="s">
        <v>148</v>
      </c>
      <c r="B70" s="257" t="s">
        <v>138</v>
      </c>
      <c r="C70" s="257">
        <v>44045</v>
      </c>
      <c r="D70" s="266" t="s">
        <v>149</v>
      </c>
      <c r="E70" s="263" t="s">
        <v>40</v>
      </c>
      <c r="F70" s="260">
        <v>32</v>
      </c>
      <c r="G70" s="265">
        <v>256.83</v>
      </c>
      <c r="H70" s="261">
        <f t="shared" si="0"/>
        <v>332.29</v>
      </c>
      <c r="I70" s="262">
        <f t="shared" si="5"/>
        <v>10633.28</v>
      </c>
    </row>
    <row r="71" spans="1:9" ht="25.5">
      <c r="A71" s="36" t="s">
        <v>150</v>
      </c>
      <c r="B71" s="17" t="s">
        <v>29</v>
      </c>
      <c r="C71" s="17" t="s">
        <v>151</v>
      </c>
      <c r="D71" s="51" t="s">
        <v>152</v>
      </c>
      <c r="E71" s="19" t="s">
        <v>40</v>
      </c>
      <c r="F71" s="20">
        <v>26</v>
      </c>
      <c r="G71" s="20">
        <v>54.64</v>
      </c>
      <c r="H71" s="21">
        <f t="shared" si="0"/>
        <v>70.69</v>
      </c>
      <c r="I71" s="22">
        <f t="shared" si="5"/>
        <v>1837.94</v>
      </c>
    </row>
    <row r="72" spans="1:9" ht="25.5">
      <c r="A72" s="36" t="s">
        <v>153</v>
      </c>
      <c r="B72" s="17" t="s">
        <v>29</v>
      </c>
      <c r="C72" s="17" t="s">
        <v>154</v>
      </c>
      <c r="D72" s="51" t="s">
        <v>155</v>
      </c>
      <c r="E72" s="19" t="s">
        <v>40</v>
      </c>
      <c r="F72" s="20">
        <v>22</v>
      </c>
      <c r="G72" s="20">
        <v>57.68</v>
      </c>
      <c r="H72" s="21">
        <f t="shared" si="0"/>
        <v>74.63</v>
      </c>
      <c r="I72" s="22">
        <f t="shared" si="5"/>
        <v>1641.86</v>
      </c>
    </row>
    <row r="73" spans="1:9">
      <c r="A73" s="36" t="s">
        <v>156</v>
      </c>
      <c r="B73" s="17" t="s">
        <v>29</v>
      </c>
      <c r="C73" s="17" t="s">
        <v>157</v>
      </c>
      <c r="D73" s="51" t="s">
        <v>158</v>
      </c>
      <c r="E73" s="19" t="s">
        <v>40</v>
      </c>
      <c r="F73" s="20">
        <v>22</v>
      </c>
      <c r="G73" s="20">
        <v>34.76</v>
      </c>
      <c r="H73" s="21">
        <f t="shared" si="0"/>
        <v>44.97</v>
      </c>
      <c r="I73" s="22">
        <f t="shared" si="5"/>
        <v>989.34</v>
      </c>
    </row>
    <row r="74" spans="1:9" ht="25.5">
      <c r="A74" s="36" t="s">
        <v>159</v>
      </c>
      <c r="B74" s="17" t="s">
        <v>29</v>
      </c>
      <c r="C74" s="17" t="s">
        <v>160</v>
      </c>
      <c r="D74" s="51" t="s">
        <v>161</v>
      </c>
      <c r="E74" s="19" t="s">
        <v>40</v>
      </c>
      <c r="F74" s="20">
        <v>8</v>
      </c>
      <c r="G74" s="20">
        <v>213.23</v>
      </c>
      <c r="H74" s="21">
        <f t="shared" si="0"/>
        <v>275.88</v>
      </c>
      <c r="I74" s="22">
        <f t="shared" si="5"/>
        <v>2207.04</v>
      </c>
    </row>
    <row r="75" spans="1:9" ht="25.5">
      <c r="A75" s="36" t="s">
        <v>162</v>
      </c>
      <c r="B75" s="17" t="s">
        <v>29</v>
      </c>
      <c r="C75" s="17" t="s">
        <v>163</v>
      </c>
      <c r="D75" s="18" t="s">
        <v>164</v>
      </c>
      <c r="E75" s="19" t="s">
        <v>40</v>
      </c>
      <c r="F75" s="20">
        <v>4</v>
      </c>
      <c r="G75" s="20">
        <v>227.97</v>
      </c>
      <c r="H75" s="21">
        <f t="shared" si="0"/>
        <v>294.95</v>
      </c>
      <c r="I75" s="22">
        <f t="shared" si="5"/>
        <v>1179.8</v>
      </c>
    </row>
    <row r="76" spans="1:9" ht="25.5">
      <c r="A76" s="36" t="s">
        <v>165</v>
      </c>
      <c r="B76" s="17" t="s">
        <v>29</v>
      </c>
      <c r="C76" s="17" t="s">
        <v>166</v>
      </c>
      <c r="D76" s="18" t="s">
        <v>167</v>
      </c>
      <c r="E76" s="19" t="s">
        <v>40</v>
      </c>
      <c r="F76" s="20">
        <v>1</v>
      </c>
      <c r="G76" s="20">
        <v>393.42</v>
      </c>
      <c r="H76" s="21">
        <f t="shared" si="0"/>
        <v>509.01</v>
      </c>
      <c r="I76" s="22">
        <f t="shared" si="5"/>
        <v>509.01</v>
      </c>
    </row>
    <row r="77" spans="1:9" ht="25.5">
      <c r="A77" s="36" t="s">
        <v>168</v>
      </c>
      <c r="B77" s="17" t="s">
        <v>29</v>
      </c>
      <c r="C77" s="17" t="s">
        <v>169</v>
      </c>
      <c r="D77" s="18" t="s">
        <v>170</v>
      </c>
      <c r="E77" s="19" t="s">
        <v>86</v>
      </c>
      <c r="F77" s="20">
        <v>20.6</v>
      </c>
      <c r="G77" s="20">
        <v>217.78</v>
      </c>
      <c r="H77" s="21">
        <f t="shared" si="0"/>
        <v>281.77</v>
      </c>
      <c r="I77" s="22">
        <f t="shared" si="5"/>
        <v>5804.46</v>
      </c>
    </row>
    <row r="78" spans="1:9" ht="15" customHeight="1">
      <c r="A78" s="300" t="s">
        <v>33</v>
      </c>
      <c r="B78" s="301"/>
      <c r="C78" s="301"/>
      <c r="D78" s="301"/>
      <c r="E78" s="301"/>
      <c r="F78" s="301"/>
      <c r="G78" s="301"/>
      <c r="H78" s="302"/>
      <c r="I78" s="23">
        <f>ROUND((SUM(I58,I60:I77)),2)</f>
        <v>34841.69</v>
      </c>
    </row>
    <row r="79" spans="1:9">
      <c r="A79" s="24">
        <v>16</v>
      </c>
      <c r="B79" s="312" t="s">
        <v>171</v>
      </c>
      <c r="C79" s="312"/>
      <c r="D79" s="312"/>
      <c r="E79" s="312"/>
      <c r="F79" s="312"/>
      <c r="G79" s="312"/>
      <c r="H79" s="312"/>
      <c r="I79" s="313"/>
    </row>
    <row r="80" spans="1:9">
      <c r="A80" s="36" t="s">
        <v>172</v>
      </c>
      <c r="B80" s="17" t="s">
        <v>29</v>
      </c>
      <c r="C80" s="17" t="s">
        <v>173</v>
      </c>
      <c r="D80" s="18" t="s">
        <v>174</v>
      </c>
      <c r="E80" s="19" t="s">
        <v>40</v>
      </c>
      <c r="F80" s="20">
        <v>1</v>
      </c>
      <c r="G80" s="20">
        <v>18.97</v>
      </c>
      <c r="H80" s="21">
        <f t="shared" ref="H80:H97" si="6">ROUND(G80+(G80*$I$8),2)</f>
        <v>24.54</v>
      </c>
      <c r="I80" s="22">
        <f t="shared" ref="I80:I81" si="7">ROUND((H80*F80),2)</f>
        <v>24.54</v>
      </c>
    </row>
    <row r="81" spans="1:9">
      <c r="A81" s="36" t="s">
        <v>175</v>
      </c>
      <c r="B81" s="17" t="s">
        <v>29</v>
      </c>
      <c r="C81" s="17" t="s">
        <v>173</v>
      </c>
      <c r="D81" s="18" t="s">
        <v>176</v>
      </c>
      <c r="E81" s="19" t="s">
        <v>40</v>
      </c>
      <c r="F81" s="20">
        <v>1</v>
      </c>
      <c r="G81" s="20">
        <v>18.97</v>
      </c>
      <c r="H81" s="21">
        <f t="shared" si="6"/>
        <v>24.54</v>
      </c>
      <c r="I81" s="22">
        <f t="shared" si="7"/>
        <v>24.54</v>
      </c>
    </row>
    <row r="82" spans="1:9" ht="15" customHeight="1">
      <c r="A82" s="300" t="s">
        <v>33</v>
      </c>
      <c r="B82" s="301"/>
      <c r="C82" s="301"/>
      <c r="D82" s="301"/>
      <c r="E82" s="301"/>
      <c r="F82" s="301"/>
      <c r="G82" s="301"/>
      <c r="H82" s="302"/>
      <c r="I82" s="23">
        <f>ROUND((SUM(I80:I81)),2)</f>
        <v>49.08</v>
      </c>
    </row>
    <row r="83" spans="1:9">
      <c r="A83" s="24">
        <v>17</v>
      </c>
      <c r="B83" s="312" t="s">
        <v>177</v>
      </c>
      <c r="C83" s="312"/>
      <c r="D83" s="312"/>
      <c r="E83" s="312"/>
      <c r="F83" s="312"/>
      <c r="G83" s="312"/>
      <c r="H83" s="312"/>
      <c r="I83" s="313"/>
    </row>
    <row r="84" spans="1:9">
      <c r="A84" s="53" t="s">
        <v>178</v>
      </c>
      <c r="B84" s="54" t="s">
        <v>29</v>
      </c>
      <c r="C84" s="54" t="s">
        <v>179</v>
      </c>
      <c r="D84" s="18" t="s">
        <v>180</v>
      </c>
      <c r="E84" s="19" t="s">
        <v>40</v>
      </c>
      <c r="F84" s="20">
        <v>7</v>
      </c>
      <c r="G84" s="20">
        <v>168.56</v>
      </c>
      <c r="H84" s="21">
        <f t="shared" si="6"/>
        <v>218.08</v>
      </c>
      <c r="I84" s="22">
        <f t="shared" ref="I84:I97" si="8">ROUND((H84*F84),2)</f>
        <v>1526.56</v>
      </c>
    </row>
    <row r="85" spans="1:9">
      <c r="A85" s="256" t="s">
        <v>181</v>
      </c>
      <c r="B85" s="257" t="s">
        <v>63</v>
      </c>
      <c r="C85" s="257">
        <v>101907</v>
      </c>
      <c r="D85" s="258" t="s">
        <v>182</v>
      </c>
      <c r="E85" s="263" t="s">
        <v>40</v>
      </c>
      <c r="F85" s="260">
        <v>1</v>
      </c>
      <c r="G85" s="260">
        <v>625.91</v>
      </c>
      <c r="H85" s="261">
        <f t="shared" si="6"/>
        <v>809.81</v>
      </c>
      <c r="I85" s="262">
        <f t="shared" si="8"/>
        <v>809.81</v>
      </c>
    </row>
    <row r="86" spans="1:9">
      <c r="A86" s="256" t="s">
        <v>183</v>
      </c>
      <c r="B86" s="257" t="s">
        <v>138</v>
      </c>
      <c r="C86" s="257">
        <v>20965</v>
      </c>
      <c r="D86" s="258" t="s">
        <v>184</v>
      </c>
      <c r="E86" s="263" t="s">
        <v>40</v>
      </c>
      <c r="F86" s="260">
        <v>3</v>
      </c>
      <c r="G86" s="260">
        <v>77.06</v>
      </c>
      <c r="H86" s="261">
        <f t="shared" si="6"/>
        <v>99.7</v>
      </c>
      <c r="I86" s="262">
        <f t="shared" si="8"/>
        <v>299.10000000000002</v>
      </c>
    </row>
    <row r="87" spans="1:9" ht="25.5">
      <c r="A87" s="256" t="s">
        <v>185</v>
      </c>
      <c r="B87" s="257" t="s">
        <v>138</v>
      </c>
      <c r="C87" s="257">
        <v>21029</v>
      </c>
      <c r="D87" s="258" t="s">
        <v>186</v>
      </c>
      <c r="E87" s="263" t="s">
        <v>40</v>
      </c>
      <c r="F87" s="260">
        <v>6</v>
      </c>
      <c r="G87" s="265">
        <v>360</v>
      </c>
      <c r="H87" s="261">
        <f t="shared" si="6"/>
        <v>465.77</v>
      </c>
      <c r="I87" s="262">
        <f t="shared" si="8"/>
        <v>2794.62</v>
      </c>
    </row>
    <row r="88" spans="1:9">
      <c r="A88" s="256" t="s">
        <v>187</v>
      </c>
      <c r="B88" s="257" t="s">
        <v>138</v>
      </c>
      <c r="C88" s="257">
        <v>6011</v>
      </c>
      <c r="D88" s="258" t="s">
        <v>188</v>
      </c>
      <c r="E88" s="263" t="s">
        <v>40</v>
      </c>
      <c r="F88" s="260">
        <v>5</v>
      </c>
      <c r="G88" s="265">
        <v>354.1</v>
      </c>
      <c r="H88" s="261">
        <f t="shared" si="6"/>
        <v>458.14</v>
      </c>
      <c r="I88" s="262">
        <f t="shared" si="8"/>
        <v>2290.6999999999998</v>
      </c>
    </row>
    <row r="89" spans="1:9">
      <c r="A89" s="36" t="s">
        <v>189</v>
      </c>
      <c r="B89" s="17" t="s">
        <v>29</v>
      </c>
      <c r="C89" s="17" t="s">
        <v>190</v>
      </c>
      <c r="D89" s="18" t="s">
        <v>191</v>
      </c>
      <c r="E89" s="19" t="s">
        <v>40</v>
      </c>
      <c r="F89" s="20">
        <v>2</v>
      </c>
      <c r="G89" s="20">
        <v>289.14</v>
      </c>
      <c r="H89" s="21">
        <f t="shared" si="6"/>
        <v>374.09</v>
      </c>
      <c r="I89" s="22">
        <f t="shared" si="8"/>
        <v>748.18</v>
      </c>
    </row>
    <row r="90" spans="1:9" ht="25.5">
      <c r="A90" s="36" t="s">
        <v>192</v>
      </c>
      <c r="B90" s="17" t="s">
        <v>29</v>
      </c>
      <c r="C90" s="17" t="s">
        <v>193</v>
      </c>
      <c r="D90" s="18" t="s">
        <v>194</v>
      </c>
      <c r="E90" s="19" t="s">
        <v>40</v>
      </c>
      <c r="F90" s="20">
        <v>40</v>
      </c>
      <c r="G90" s="20">
        <v>203.89</v>
      </c>
      <c r="H90" s="21">
        <f t="shared" si="6"/>
        <v>263.79000000000002</v>
      </c>
      <c r="I90" s="22">
        <f t="shared" si="8"/>
        <v>10551.6</v>
      </c>
    </row>
    <row r="91" spans="1:9">
      <c r="A91" s="36" t="s">
        <v>195</v>
      </c>
      <c r="B91" s="17" t="s">
        <v>29</v>
      </c>
      <c r="C91" s="17" t="s">
        <v>196</v>
      </c>
      <c r="D91" s="18" t="s">
        <v>197</v>
      </c>
      <c r="E91" s="19" t="s">
        <v>60</v>
      </c>
      <c r="F91" s="20">
        <v>8</v>
      </c>
      <c r="G91" s="20">
        <v>39.200000000000003</v>
      </c>
      <c r="H91" s="21">
        <f t="shared" si="6"/>
        <v>50.72</v>
      </c>
      <c r="I91" s="22">
        <f t="shared" si="8"/>
        <v>405.76</v>
      </c>
    </row>
    <row r="92" spans="1:9">
      <c r="A92" s="36" t="s">
        <v>198</v>
      </c>
      <c r="B92" s="17" t="s">
        <v>29</v>
      </c>
      <c r="C92" s="17" t="s">
        <v>196</v>
      </c>
      <c r="D92" s="18" t="s">
        <v>199</v>
      </c>
      <c r="E92" s="19" t="s">
        <v>60</v>
      </c>
      <c r="F92" s="20">
        <v>3</v>
      </c>
      <c r="G92" s="20">
        <v>39.200000000000003</v>
      </c>
      <c r="H92" s="21">
        <f t="shared" si="6"/>
        <v>50.72</v>
      </c>
      <c r="I92" s="22">
        <f t="shared" si="8"/>
        <v>152.16</v>
      </c>
    </row>
    <row r="93" spans="1:9">
      <c r="A93" s="256" t="s">
        <v>200</v>
      </c>
      <c r="B93" s="257" t="s">
        <v>138</v>
      </c>
      <c r="C93" s="257">
        <v>730</v>
      </c>
      <c r="D93" s="258" t="s">
        <v>201</v>
      </c>
      <c r="E93" s="263" t="s">
        <v>40</v>
      </c>
      <c r="F93" s="260">
        <v>2</v>
      </c>
      <c r="G93" s="269">
        <v>8708.2900000000009</v>
      </c>
      <c r="H93" s="261">
        <f t="shared" si="6"/>
        <v>11266.84</v>
      </c>
      <c r="I93" s="262">
        <f t="shared" si="8"/>
        <v>22533.68</v>
      </c>
    </row>
    <row r="94" spans="1:9" ht="25.5">
      <c r="A94" s="36" t="s">
        <v>202</v>
      </c>
      <c r="B94" s="17" t="s">
        <v>29</v>
      </c>
      <c r="C94" s="17" t="s">
        <v>203</v>
      </c>
      <c r="D94" s="18" t="s">
        <v>204</v>
      </c>
      <c r="E94" s="19" t="s">
        <v>40</v>
      </c>
      <c r="F94" s="20">
        <v>2</v>
      </c>
      <c r="G94" s="20">
        <v>18.93</v>
      </c>
      <c r="H94" s="21">
        <f t="shared" si="6"/>
        <v>24.49</v>
      </c>
      <c r="I94" s="22">
        <f t="shared" si="8"/>
        <v>48.98</v>
      </c>
    </row>
    <row r="95" spans="1:9" ht="25.5">
      <c r="A95" s="36" t="s">
        <v>205</v>
      </c>
      <c r="B95" s="17" t="s">
        <v>29</v>
      </c>
      <c r="C95" s="17" t="s">
        <v>206</v>
      </c>
      <c r="D95" s="18" t="s">
        <v>207</v>
      </c>
      <c r="E95" s="19" t="s">
        <v>40</v>
      </c>
      <c r="F95" s="20">
        <v>14</v>
      </c>
      <c r="G95" s="20">
        <v>21.01</v>
      </c>
      <c r="H95" s="21">
        <f t="shared" si="6"/>
        <v>27.18</v>
      </c>
      <c r="I95" s="22">
        <f t="shared" si="8"/>
        <v>380.52</v>
      </c>
    </row>
    <row r="96" spans="1:9" ht="25.5">
      <c r="A96" s="36" t="s">
        <v>208</v>
      </c>
      <c r="B96" s="17" t="s">
        <v>29</v>
      </c>
      <c r="C96" s="17" t="s">
        <v>209</v>
      </c>
      <c r="D96" s="18" t="s">
        <v>210</v>
      </c>
      <c r="E96" s="19" t="s">
        <v>40</v>
      </c>
      <c r="F96" s="20">
        <v>3</v>
      </c>
      <c r="G96" s="20">
        <v>20.86</v>
      </c>
      <c r="H96" s="21">
        <f t="shared" si="6"/>
        <v>26.99</v>
      </c>
      <c r="I96" s="22">
        <f t="shared" si="8"/>
        <v>80.97</v>
      </c>
    </row>
    <row r="97" spans="1:10" ht="25.15" customHeight="1">
      <c r="A97" s="36" t="s">
        <v>211</v>
      </c>
      <c r="B97" s="17" t="s">
        <v>29</v>
      </c>
      <c r="C97" s="17" t="s">
        <v>212</v>
      </c>
      <c r="D97" s="18" t="s">
        <v>213</v>
      </c>
      <c r="E97" s="19" t="s">
        <v>40</v>
      </c>
      <c r="F97" s="20">
        <v>8</v>
      </c>
      <c r="G97" s="20">
        <v>18.899999999999999</v>
      </c>
      <c r="H97" s="21">
        <f t="shared" si="6"/>
        <v>24.45</v>
      </c>
      <c r="I97" s="22">
        <f t="shared" si="8"/>
        <v>195.6</v>
      </c>
    </row>
    <row r="98" spans="1:10" ht="15" customHeight="1">
      <c r="A98" s="300" t="s">
        <v>33</v>
      </c>
      <c r="B98" s="301"/>
      <c r="C98" s="301"/>
      <c r="D98" s="301"/>
      <c r="E98" s="301"/>
      <c r="F98" s="301"/>
      <c r="G98" s="301"/>
      <c r="H98" s="302"/>
      <c r="I98" s="23">
        <f>ROUND((SUM(I84:I97)),2)</f>
        <v>42818.239999999998</v>
      </c>
    </row>
    <row r="99" spans="1:10">
      <c r="A99" s="24">
        <v>18</v>
      </c>
      <c r="B99" s="312" t="s">
        <v>214</v>
      </c>
      <c r="C99" s="312"/>
      <c r="D99" s="312"/>
      <c r="E99" s="312"/>
      <c r="F99" s="312"/>
      <c r="G99" s="312"/>
      <c r="H99" s="312"/>
      <c r="I99" s="313"/>
      <c r="J99" s="55"/>
    </row>
    <row r="100" spans="1:10">
      <c r="A100" s="314" t="s">
        <v>215</v>
      </c>
      <c r="B100" s="315"/>
      <c r="C100" s="315"/>
      <c r="D100" s="315"/>
      <c r="E100" s="315"/>
      <c r="F100" s="315"/>
      <c r="G100" s="315"/>
      <c r="H100" s="315"/>
      <c r="I100" s="316"/>
      <c r="J100" s="56"/>
    </row>
    <row r="101" spans="1:10">
      <c r="A101" s="256" t="s">
        <v>216</v>
      </c>
      <c r="B101" s="257" t="s">
        <v>63</v>
      </c>
      <c r="C101" s="257">
        <v>101946</v>
      </c>
      <c r="D101" s="258" t="s">
        <v>217</v>
      </c>
      <c r="E101" s="263" t="s">
        <v>40</v>
      </c>
      <c r="F101" s="260">
        <v>1</v>
      </c>
      <c r="G101" s="260">
        <v>142.26</v>
      </c>
      <c r="H101" s="261">
        <f>ROUND(G101+(G101*$I$8),2)</f>
        <v>184.06</v>
      </c>
      <c r="I101" s="262">
        <f>ROUND((H101*F101),2)</f>
        <v>184.06</v>
      </c>
      <c r="J101" s="50"/>
    </row>
    <row r="102" spans="1:10">
      <c r="A102" s="314" t="s">
        <v>218</v>
      </c>
      <c r="B102" s="315"/>
      <c r="C102" s="315"/>
      <c r="D102" s="315"/>
      <c r="E102" s="315"/>
      <c r="F102" s="315"/>
      <c r="G102" s="315"/>
      <c r="H102" s="315"/>
      <c r="I102" s="316"/>
    </row>
    <row r="103" spans="1:10">
      <c r="A103" s="36" t="s">
        <v>219</v>
      </c>
      <c r="B103" s="17" t="s">
        <v>29</v>
      </c>
      <c r="C103" s="17" t="s">
        <v>220</v>
      </c>
      <c r="D103" s="18" t="s">
        <v>221</v>
      </c>
      <c r="E103" s="19" t="s">
        <v>40</v>
      </c>
      <c r="F103" s="20">
        <v>23</v>
      </c>
      <c r="G103" s="20">
        <v>59.84</v>
      </c>
      <c r="H103" s="21">
        <f t="shared" ref="H103:H148" si="9">ROUND(G103+(G103*$I$8),2)</f>
        <v>77.42</v>
      </c>
      <c r="I103" s="22">
        <f t="shared" ref="I103:I119" si="10">ROUND((H103*F103),2)</f>
        <v>1780.66</v>
      </c>
    </row>
    <row r="104" spans="1:10">
      <c r="A104" s="40" t="s">
        <v>222</v>
      </c>
      <c r="B104" s="41" t="s">
        <v>223</v>
      </c>
      <c r="C104" s="41" t="s">
        <v>224</v>
      </c>
      <c r="D104" s="42" t="s">
        <v>225</v>
      </c>
      <c r="E104" s="57" t="s">
        <v>40</v>
      </c>
      <c r="F104" s="44">
        <v>1</v>
      </c>
      <c r="G104" s="44">
        <v>187.3</v>
      </c>
      <c r="H104" s="45">
        <f t="shared" si="9"/>
        <v>242.33</v>
      </c>
      <c r="I104" s="46">
        <f t="shared" si="10"/>
        <v>242.33</v>
      </c>
    </row>
    <row r="105" spans="1:10">
      <c r="A105" s="317" t="s">
        <v>226</v>
      </c>
      <c r="B105" s="318"/>
      <c r="C105" s="318"/>
      <c r="D105" s="318"/>
      <c r="E105" s="318"/>
      <c r="F105" s="318"/>
      <c r="G105" s="318"/>
      <c r="H105" s="318"/>
      <c r="I105" s="319"/>
    </row>
    <row r="106" spans="1:10">
      <c r="A106" s="256" t="s">
        <v>227</v>
      </c>
      <c r="B106" s="257" t="s">
        <v>138</v>
      </c>
      <c r="C106" s="257">
        <v>41480</v>
      </c>
      <c r="D106" s="258" t="s">
        <v>228</v>
      </c>
      <c r="E106" s="259" t="s">
        <v>40</v>
      </c>
      <c r="F106" s="260">
        <v>2</v>
      </c>
      <c r="G106" s="265">
        <v>49.47</v>
      </c>
      <c r="H106" s="261">
        <f t="shared" si="9"/>
        <v>64</v>
      </c>
      <c r="I106" s="262">
        <f t="shared" si="10"/>
        <v>128</v>
      </c>
    </row>
    <row r="107" spans="1:10">
      <c r="A107" s="314" t="s">
        <v>229</v>
      </c>
      <c r="B107" s="315"/>
      <c r="C107" s="315"/>
      <c r="D107" s="315"/>
      <c r="E107" s="315"/>
      <c r="F107" s="315"/>
      <c r="G107" s="315"/>
      <c r="H107" s="315"/>
      <c r="I107" s="316"/>
    </row>
    <row r="108" spans="1:10" ht="51">
      <c r="A108" s="37"/>
      <c r="B108" s="38"/>
      <c r="C108" s="38"/>
      <c r="D108" s="32" t="s">
        <v>230</v>
      </c>
      <c r="E108" s="33"/>
      <c r="F108" s="26">
        <v>0</v>
      </c>
      <c r="G108" s="26">
        <f>H108/1.2619</f>
        <v>0</v>
      </c>
      <c r="H108" s="28"/>
      <c r="I108" s="29"/>
    </row>
    <row r="109" spans="1:10">
      <c r="A109" s="256" t="s">
        <v>231</v>
      </c>
      <c r="B109" s="257" t="s">
        <v>138</v>
      </c>
      <c r="C109" s="257">
        <v>39236</v>
      </c>
      <c r="D109" s="258" t="s">
        <v>232</v>
      </c>
      <c r="E109" s="259" t="s">
        <v>86</v>
      </c>
      <c r="F109" s="260">
        <v>235.1</v>
      </c>
      <c r="G109" s="265">
        <v>87.75</v>
      </c>
      <c r="H109" s="261">
        <f t="shared" si="9"/>
        <v>113.53</v>
      </c>
      <c r="I109" s="262">
        <f t="shared" si="10"/>
        <v>26690.9</v>
      </c>
    </row>
    <row r="110" spans="1:10">
      <c r="A110" s="256" t="s">
        <v>233</v>
      </c>
      <c r="B110" s="257" t="s">
        <v>138</v>
      </c>
      <c r="C110" s="257">
        <v>39238</v>
      </c>
      <c r="D110" s="258" t="s">
        <v>234</v>
      </c>
      <c r="E110" s="259" t="s">
        <v>86</v>
      </c>
      <c r="F110" s="260">
        <v>98.8</v>
      </c>
      <c r="G110" s="265">
        <v>132.69999999999999</v>
      </c>
      <c r="H110" s="261">
        <f t="shared" si="9"/>
        <v>171.69</v>
      </c>
      <c r="I110" s="262">
        <f t="shared" si="10"/>
        <v>16962.97</v>
      </c>
    </row>
    <row r="111" spans="1:10">
      <c r="A111" s="314" t="s">
        <v>235</v>
      </c>
      <c r="B111" s="315"/>
      <c r="C111" s="315"/>
      <c r="D111" s="315"/>
      <c r="E111" s="315"/>
      <c r="F111" s="315"/>
      <c r="G111" s="315"/>
      <c r="H111" s="315"/>
      <c r="I111" s="316"/>
    </row>
    <row r="112" spans="1:10">
      <c r="A112" s="256" t="s">
        <v>236</v>
      </c>
      <c r="B112" s="257" t="s">
        <v>138</v>
      </c>
      <c r="C112" s="257">
        <v>7528</v>
      </c>
      <c r="D112" s="258" t="s">
        <v>237</v>
      </c>
      <c r="E112" s="259" t="s">
        <v>40</v>
      </c>
      <c r="F112" s="260">
        <v>165</v>
      </c>
      <c r="G112" s="265">
        <v>8.9</v>
      </c>
      <c r="H112" s="261">
        <f t="shared" si="9"/>
        <v>11.51</v>
      </c>
      <c r="I112" s="262">
        <f t="shared" si="10"/>
        <v>1899.15</v>
      </c>
    </row>
    <row r="113" spans="1:9">
      <c r="A113" s="256" t="s">
        <v>238</v>
      </c>
      <c r="B113" s="257" t="s">
        <v>63</v>
      </c>
      <c r="C113" s="257">
        <v>91953</v>
      </c>
      <c r="D113" s="258" t="s">
        <v>239</v>
      </c>
      <c r="E113" s="259" t="s">
        <v>40</v>
      </c>
      <c r="F113" s="260">
        <v>61</v>
      </c>
      <c r="G113" s="260">
        <v>22.91</v>
      </c>
      <c r="H113" s="261">
        <f t="shared" si="9"/>
        <v>29.64</v>
      </c>
      <c r="I113" s="262">
        <f t="shared" si="10"/>
        <v>1808.04</v>
      </c>
    </row>
    <row r="114" spans="1:9">
      <c r="A114" s="30" t="s">
        <v>240</v>
      </c>
      <c r="B114" s="31" t="s">
        <v>89</v>
      </c>
      <c r="C114" s="31" t="s">
        <v>241</v>
      </c>
      <c r="D114" s="32" t="s">
        <v>242</v>
      </c>
      <c r="E114" s="49" t="s">
        <v>40</v>
      </c>
      <c r="F114" s="26">
        <v>151</v>
      </c>
      <c r="G114" s="26">
        <v>135.72999999999999</v>
      </c>
      <c r="H114" s="34">
        <f t="shared" si="9"/>
        <v>175.61</v>
      </c>
      <c r="I114" s="35">
        <f t="shared" si="10"/>
        <v>26517.11</v>
      </c>
    </row>
    <row r="115" spans="1:9">
      <c r="A115" s="30" t="s">
        <v>243</v>
      </c>
      <c r="B115" s="31" t="s">
        <v>89</v>
      </c>
      <c r="C115" s="31" t="s">
        <v>244</v>
      </c>
      <c r="D115" s="32" t="s">
        <v>245</v>
      </c>
      <c r="E115" s="49" t="s">
        <v>40</v>
      </c>
      <c r="F115" s="26">
        <v>34</v>
      </c>
      <c r="G115" s="26">
        <v>126.93</v>
      </c>
      <c r="H115" s="34">
        <f t="shared" si="9"/>
        <v>164.22</v>
      </c>
      <c r="I115" s="35">
        <f t="shared" si="10"/>
        <v>5583.48</v>
      </c>
    </row>
    <row r="116" spans="1:9">
      <c r="A116" s="30" t="s">
        <v>246</v>
      </c>
      <c r="B116" s="31" t="s">
        <v>247</v>
      </c>
      <c r="C116" s="31">
        <v>8319</v>
      </c>
      <c r="D116" s="32" t="s">
        <v>248</v>
      </c>
      <c r="E116" s="49" t="s">
        <v>40</v>
      </c>
      <c r="F116" s="26">
        <v>9</v>
      </c>
      <c r="G116" s="26">
        <v>459.9</v>
      </c>
      <c r="H116" s="34">
        <f t="shared" si="9"/>
        <v>595.02</v>
      </c>
      <c r="I116" s="35">
        <f t="shared" si="10"/>
        <v>5355.18</v>
      </c>
    </row>
    <row r="117" spans="1:9">
      <c r="A117" s="256" t="s">
        <v>249</v>
      </c>
      <c r="B117" s="257" t="s">
        <v>138</v>
      </c>
      <c r="C117" s="257">
        <v>12273</v>
      </c>
      <c r="D117" s="258" t="s">
        <v>250</v>
      </c>
      <c r="E117" s="259" t="s">
        <v>40</v>
      </c>
      <c r="F117" s="260">
        <v>4</v>
      </c>
      <c r="G117" s="260">
        <v>119.91</v>
      </c>
      <c r="H117" s="261">
        <f t="shared" si="9"/>
        <v>155.13999999999999</v>
      </c>
      <c r="I117" s="262">
        <f t="shared" si="10"/>
        <v>620.55999999999995</v>
      </c>
    </row>
    <row r="118" spans="1:9">
      <c r="A118" s="256" t="s">
        <v>251</v>
      </c>
      <c r="B118" s="257" t="s">
        <v>138</v>
      </c>
      <c r="C118" s="257">
        <v>12273</v>
      </c>
      <c r="D118" s="258" t="s">
        <v>252</v>
      </c>
      <c r="E118" s="259" t="s">
        <v>40</v>
      </c>
      <c r="F118" s="260">
        <v>1</v>
      </c>
      <c r="G118" s="260">
        <v>119.91</v>
      </c>
      <c r="H118" s="261">
        <f t="shared" si="9"/>
        <v>155.13999999999999</v>
      </c>
      <c r="I118" s="262">
        <f t="shared" si="10"/>
        <v>155.13999999999999</v>
      </c>
    </row>
    <row r="119" spans="1:9" ht="25.5">
      <c r="A119" s="30" t="s">
        <v>253</v>
      </c>
      <c r="B119" s="31" t="s">
        <v>89</v>
      </c>
      <c r="C119" s="31" t="s">
        <v>254</v>
      </c>
      <c r="D119" s="32" t="s">
        <v>255</v>
      </c>
      <c r="E119" s="49" t="s">
        <v>40</v>
      </c>
      <c r="F119" s="26">
        <v>20</v>
      </c>
      <c r="G119" s="26">
        <v>117.28</v>
      </c>
      <c r="H119" s="34">
        <f t="shared" si="9"/>
        <v>151.74</v>
      </c>
      <c r="I119" s="35">
        <f t="shared" si="10"/>
        <v>3034.8</v>
      </c>
    </row>
    <row r="120" spans="1:9" ht="15" customHeight="1">
      <c r="A120" s="300" t="s">
        <v>33</v>
      </c>
      <c r="B120" s="301"/>
      <c r="C120" s="301"/>
      <c r="D120" s="301"/>
      <c r="E120" s="301"/>
      <c r="F120" s="301"/>
      <c r="G120" s="301"/>
      <c r="H120" s="302"/>
      <c r="I120" s="23">
        <f>ROUND((SUM(I101,I103:I104,I106,I109:I110,I112:I119)),2)</f>
        <v>90962.38</v>
      </c>
    </row>
    <row r="121" spans="1:9">
      <c r="A121" s="24">
        <v>20</v>
      </c>
      <c r="B121" s="310" t="s">
        <v>256</v>
      </c>
      <c r="C121" s="310"/>
      <c r="D121" s="310"/>
      <c r="E121" s="310"/>
      <c r="F121" s="310"/>
      <c r="G121" s="310"/>
      <c r="H121" s="310"/>
      <c r="I121" s="311"/>
    </row>
    <row r="122" spans="1:9">
      <c r="A122" s="37"/>
      <c r="B122" s="38"/>
      <c r="C122" s="38"/>
      <c r="D122" s="25" t="s">
        <v>257</v>
      </c>
      <c r="E122" s="52"/>
      <c r="F122" s="26"/>
      <c r="G122" s="58"/>
      <c r="H122" s="28"/>
      <c r="I122" s="29"/>
    </row>
    <row r="123" spans="1:9">
      <c r="A123" s="256" t="s">
        <v>258</v>
      </c>
      <c r="B123" s="257" t="s">
        <v>63</v>
      </c>
      <c r="C123" s="257">
        <v>98302</v>
      </c>
      <c r="D123" s="258" t="s">
        <v>259</v>
      </c>
      <c r="E123" s="263" t="s">
        <v>260</v>
      </c>
      <c r="F123" s="260">
        <v>2</v>
      </c>
      <c r="G123" s="260">
        <v>1080.6099999999999</v>
      </c>
      <c r="H123" s="261">
        <f t="shared" si="9"/>
        <v>1398.1</v>
      </c>
      <c r="I123" s="262">
        <f t="shared" ref="I123:I138" si="11">ROUND((H123*F123),2)</f>
        <v>2796.2</v>
      </c>
    </row>
    <row r="124" spans="1:9">
      <c r="A124" s="59" t="s">
        <v>261</v>
      </c>
      <c r="B124" s="60" t="s">
        <v>120</v>
      </c>
      <c r="C124" s="60"/>
      <c r="D124" s="61" t="s">
        <v>262</v>
      </c>
      <c r="E124" s="62" t="s">
        <v>260</v>
      </c>
      <c r="F124" s="63">
        <v>1</v>
      </c>
      <c r="G124" s="63">
        <v>3665</v>
      </c>
      <c r="H124" s="45">
        <f t="shared" si="9"/>
        <v>4741.8</v>
      </c>
      <c r="I124" s="46">
        <f t="shared" si="11"/>
        <v>4741.8</v>
      </c>
    </row>
    <row r="125" spans="1:9">
      <c r="A125" s="30" t="s">
        <v>263</v>
      </c>
      <c r="B125" s="31" t="s">
        <v>247</v>
      </c>
      <c r="C125" s="31">
        <v>11127</v>
      </c>
      <c r="D125" s="32" t="s">
        <v>264</v>
      </c>
      <c r="E125" s="33" t="s">
        <v>260</v>
      </c>
      <c r="F125" s="26">
        <v>1</v>
      </c>
      <c r="G125" s="26">
        <v>109.96</v>
      </c>
      <c r="H125" s="34">
        <f t="shared" si="9"/>
        <v>142.27000000000001</v>
      </c>
      <c r="I125" s="35">
        <f t="shared" si="11"/>
        <v>142.27000000000001</v>
      </c>
    </row>
    <row r="126" spans="1:9">
      <c r="A126" s="64" t="s">
        <v>265</v>
      </c>
      <c r="B126" s="65" t="s">
        <v>223</v>
      </c>
      <c r="C126" s="65" t="s">
        <v>266</v>
      </c>
      <c r="D126" s="61" t="s">
        <v>267</v>
      </c>
      <c r="E126" s="62" t="s">
        <v>260</v>
      </c>
      <c r="F126" s="63">
        <v>2</v>
      </c>
      <c r="G126" s="63">
        <v>27.09</v>
      </c>
      <c r="H126" s="45">
        <f t="shared" si="9"/>
        <v>35.049999999999997</v>
      </c>
      <c r="I126" s="46">
        <f t="shared" si="11"/>
        <v>70.099999999999994</v>
      </c>
    </row>
    <row r="127" spans="1:9">
      <c r="A127" s="59" t="s">
        <v>268</v>
      </c>
      <c r="B127" s="60" t="s">
        <v>120</v>
      </c>
      <c r="C127" s="60"/>
      <c r="D127" s="61" t="s">
        <v>269</v>
      </c>
      <c r="E127" s="62" t="s">
        <v>260</v>
      </c>
      <c r="F127" s="63">
        <v>1</v>
      </c>
      <c r="G127" s="63">
        <v>245.83</v>
      </c>
      <c r="H127" s="45">
        <f t="shared" si="9"/>
        <v>318.06</v>
      </c>
      <c r="I127" s="46">
        <f t="shared" si="11"/>
        <v>318.06</v>
      </c>
    </row>
    <row r="128" spans="1:9">
      <c r="A128" s="59" t="s">
        <v>270</v>
      </c>
      <c r="B128" s="60" t="s">
        <v>120</v>
      </c>
      <c r="C128" s="60"/>
      <c r="D128" s="61" t="s">
        <v>271</v>
      </c>
      <c r="E128" s="62" t="s">
        <v>260</v>
      </c>
      <c r="F128" s="63">
        <v>2</v>
      </c>
      <c r="G128" s="63">
        <v>309.75</v>
      </c>
      <c r="H128" s="45">
        <f t="shared" si="9"/>
        <v>400.76</v>
      </c>
      <c r="I128" s="46">
        <f t="shared" si="11"/>
        <v>801.52</v>
      </c>
    </row>
    <row r="129" spans="1:9">
      <c r="A129" s="59" t="s">
        <v>272</v>
      </c>
      <c r="B129" s="60" t="s">
        <v>120</v>
      </c>
      <c r="C129" s="60"/>
      <c r="D129" s="61" t="s">
        <v>273</v>
      </c>
      <c r="E129" s="62" t="s">
        <v>260</v>
      </c>
      <c r="F129" s="63">
        <v>1</v>
      </c>
      <c r="G129" s="63">
        <v>84</v>
      </c>
      <c r="H129" s="45">
        <f t="shared" si="9"/>
        <v>108.68</v>
      </c>
      <c r="I129" s="46">
        <f t="shared" si="11"/>
        <v>108.68</v>
      </c>
    </row>
    <row r="130" spans="1:9" ht="25.5">
      <c r="A130" s="30" t="s">
        <v>274</v>
      </c>
      <c r="B130" s="31" t="s">
        <v>247</v>
      </c>
      <c r="C130" s="31">
        <v>8439</v>
      </c>
      <c r="D130" s="32" t="s">
        <v>275</v>
      </c>
      <c r="E130" s="33" t="s">
        <v>260</v>
      </c>
      <c r="F130" s="26">
        <v>1</v>
      </c>
      <c r="G130" s="26">
        <v>750.88</v>
      </c>
      <c r="H130" s="34">
        <f t="shared" si="9"/>
        <v>971.49</v>
      </c>
      <c r="I130" s="35">
        <f t="shared" si="11"/>
        <v>971.49</v>
      </c>
    </row>
    <row r="131" spans="1:9" ht="25.5">
      <c r="A131" s="59" t="s">
        <v>276</v>
      </c>
      <c r="B131" s="60" t="s">
        <v>120</v>
      </c>
      <c r="C131" s="60"/>
      <c r="D131" s="61" t="s">
        <v>277</v>
      </c>
      <c r="E131" s="62" t="s">
        <v>260</v>
      </c>
      <c r="F131" s="63">
        <v>2</v>
      </c>
      <c r="G131" s="63">
        <v>246.74</v>
      </c>
      <c r="H131" s="45">
        <f t="shared" si="9"/>
        <v>319.23</v>
      </c>
      <c r="I131" s="46">
        <f t="shared" si="11"/>
        <v>638.46</v>
      </c>
    </row>
    <row r="132" spans="1:9">
      <c r="A132" s="37"/>
      <c r="B132" s="38"/>
      <c r="C132" s="38"/>
      <c r="D132" s="25" t="s">
        <v>278</v>
      </c>
      <c r="E132" s="52"/>
      <c r="F132" s="26">
        <v>0</v>
      </c>
      <c r="G132" s="26">
        <f>H132/1.2619</f>
        <v>0</v>
      </c>
      <c r="H132" s="28"/>
      <c r="I132" s="35"/>
    </row>
    <row r="133" spans="1:9">
      <c r="A133" s="256" t="s">
        <v>279</v>
      </c>
      <c r="B133" s="257" t="s">
        <v>77</v>
      </c>
      <c r="C133" s="257">
        <v>39607</v>
      </c>
      <c r="D133" s="258" t="s">
        <v>280</v>
      </c>
      <c r="E133" s="263" t="s">
        <v>260</v>
      </c>
      <c r="F133" s="260">
        <v>26</v>
      </c>
      <c r="G133" s="260">
        <v>31.25</v>
      </c>
      <c r="H133" s="261">
        <f t="shared" si="9"/>
        <v>40.43</v>
      </c>
      <c r="I133" s="262">
        <f t="shared" si="11"/>
        <v>1051.18</v>
      </c>
    </row>
    <row r="134" spans="1:9">
      <c r="A134" s="59" t="s">
        <v>281</v>
      </c>
      <c r="B134" s="60" t="s">
        <v>120</v>
      </c>
      <c r="C134" s="60"/>
      <c r="D134" s="61" t="s">
        <v>282</v>
      </c>
      <c r="E134" s="62" t="s">
        <v>260</v>
      </c>
      <c r="F134" s="63">
        <v>48</v>
      </c>
      <c r="G134" s="63">
        <v>15.75</v>
      </c>
      <c r="H134" s="45">
        <f t="shared" si="9"/>
        <v>20.38</v>
      </c>
      <c r="I134" s="46">
        <f t="shared" si="11"/>
        <v>978.24</v>
      </c>
    </row>
    <row r="135" spans="1:9">
      <c r="A135" s="256"/>
      <c r="B135" s="257"/>
      <c r="C135" s="257"/>
      <c r="D135" s="270" t="s">
        <v>283</v>
      </c>
      <c r="E135" s="266"/>
      <c r="F135" s="260">
        <v>0</v>
      </c>
      <c r="G135" s="260">
        <f>H135/1.2619</f>
        <v>0</v>
      </c>
      <c r="H135" s="271"/>
      <c r="I135" s="262">
        <f t="shared" si="11"/>
        <v>0</v>
      </c>
    </row>
    <row r="136" spans="1:9">
      <c r="A136" s="256" t="s">
        <v>284</v>
      </c>
      <c r="B136" s="257" t="s">
        <v>63</v>
      </c>
      <c r="C136" s="257">
        <v>98307</v>
      </c>
      <c r="D136" s="258" t="s">
        <v>285</v>
      </c>
      <c r="E136" s="263" t="s">
        <v>260</v>
      </c>
      <c r="F136" s="260">
        <v>26</v>
      </c>
      <c r="G136" s="260">
        <v>43.04</v>
      </c>
      <c r="H136" s="261">
        <f t="shared" si="9"/>
        <v>55.69</v>
      </c>
      <c r="I136" s="262">
        <f t="shared" si="11"/>
        <v>1447.94</v>
      </c>
    </row>
    <row r="137" spans="1:9">
      <c r="A137" s="30" t="s">
        <v>286</v>
      </c>
      <c r="B137" s="31" t="s">
        <v>29</v>
      </c>
      <c r="C137" s="31" t="s">
        <v>287</v>
      </c>
      <c r="D137" s="32" t="s">
        <v>288</v>
      </c>
      <c r="E137" s="33" t="s">
        <v>260</v>
      </c>
      <c r="F137" s="26">
        <v>14</v>
      </c>
      <c r="G137" s="26">
        <v>23.89</v>
      </c>
      <c r="H137" s="34">
        <f t="shared" si="9"/>
        <v>30.91</v>
      </c>
      <c r="I137" s="35">
        <f t="shared" si="11"/>
        <v>432.74</v>
      </c>
    </row>
    <row r="138" spans="1:9">
      <c r="A138" s="30" t="s">
        <v>289</v>
      </c>
      <c r="B138" s="31" t="s">
        <v>247</v>
      </c>
      <c r="C138" s="31">
        <v>679</v>
      </c>
      <c r="D138" s="32" t="s">
        <v>290</v>
      </c>
      <c r="E138" s="33" t="s">
        <v>260</v>
      </c>
      <c r="F138" s="26">
        <v>1</v>
      </c>
      <c r="G138" s="26">
        <v>1081.01</v>
      </c>
      <c r="H138" s="34">
        <f t="shared" si="9"/>
        <v>1398.62</v>
      </c>
      <c r="I138" s="35">
        <f t="shared" si="11"/>
        <v>1398.62</v>
      </c>
    </row>
    <row r="139" spans="1:9" ht="15" customHeight="1">
      <c r="A139" s="300" t="s">
        <v>33</v>
      </c>
      <c r="B139" s="301"/>
      <c r="C139" s="301"/>
      <c r="D139" s="301"/>
      <c r="E139" s="301"/>
      <c r="F139" s="301"/>
      <c r="G139" s="301"/>
      <c r="H139" s="302"/>
      <c r="I139" s="23">
        <f>ROUND((SUM(I123:I131,I133:I138)),2)</f>
        <v>15897.3</v>
      </c>
    </row>
    <row r="140" spans="1:9">
      <c r="A140" s="24">
        <v>22</v>
      </c>
      <c r="B140" s="312" t="s">
        <v>291</v>
      </c>
      <c r="C140" s="312"/>
      <c r="D140" s="312"/>
      <c r="E140" s="312"/>
      <c r="F140" s="312"/>
      <c r="G140" s="312"/>
      <c r="H140" s="312"/>
      <c r="I140" s="313"/>
    </row>
    <row r="141" spans="1:9" ht="25.5">
      <c r="A141" s="256" t="s">
        <v>292</v>
      </c>
      <c r="B141" s="257" t="s">
        <v>63</v>
      </c>
      <c r="C141" s="257">
        <v>96989</v>
      </c>
      <c r="D141" s="258" t="s">
        <v>293</v>
      </c>
      <c r="E141" s="263" t="s">
        <v>86</v>
      </c>
      <c r="F141" s="260">
        <v>3</v>
      </c>
      <c r="G141" s="265">
        <v>143.80000000000001</v>
      </c>
      <c r="H141" s="261">
        <f t="shared" si="9"/>
        <v>186.05</v>
      </c>
      <c r="I141" s="262">
        <f>ROUND((H141*F141),2)</f>
        <v>558.15</v>
      </c>
    </row>
    <row r="142" spans="1:9" ht="15" customHeight="1">
      <c r="A142" s="300" t="s">
        <v>33</v>
      </c>
      <c r="B142" s="301"/>
      <c r="C142" s="301"/>
      <c r="D142" s="301"/>
      <c r="E142" s="301"/>
      <c r="F142" s="301"/>
      <c r="G142" s="301"/>
      <c r="H142" s="302"/>
      <c r="I142" s="23">
        <f>SUM(I141)</f>
        <v>558.15</v>
      </c>
    </row>
    <row r="143" spans="1:9">
      <c r="A143" s="24">
        <v>23</v>
      </c>
      <c r="B143" s="312" t="s">
        <v>294</v>
      </c>
      <c r="C143" s="312"/>
      <c r="D143" s="312"/>
      <c r="E143" s="312"/>
      <c r="F143" s="312"/>
      <c r="G143" s="312"/>
      <c r="H143" s="312"/>
      <c r="I143" s="313"/>
    </row>
    <row r="144" spans="1:9">
      <c r="A144" s="30" t="s">
        <v>295</v>
      </c>
      <c r="B144" s="31" t="s">
        <v>89</v>
      </c>
      <c r="C144" s="31" t="s">
        <v>296</v>
      </c>
      <c r="D144" s="66" t="s">
        <v>297</v>
      </c>
      <c r="E144" s="67" t="s">
        <v>60</v>
      </c>
      <c r="F144" s="26">
        <v>48.02</v>
      </c>
      <c r="G144" s="26">
        <v>80.27</v>
      </c>
      <c r="H144" s="34">
        <f t="shared" si="9"/>
        <v>103.85</v>
      </c>
      <c r="I144" s="35">
        <f t="shared" ref="I144:I145" si="12">ROUND((H144*F144),2)</f>
        <v>4986.88</v>
      </c>
    </row>
    <row r="145" spans="1:12" ht="51">
      <c r="A145" s="36" t="s">
        <v>298</v>
      </c>
      <c r="B145" s="17" t="s">
        <v>29</v>
      </c>
      <c r="C145" s="17" t="s">
        <v>299</v>
      </c>
      <c r="D145" s="68" t="s">
        <v>300</v>
      </c>
      <c r="E145" s="19" t="s">
        <v>260</v>
      </c>
      <c r="F145" s="20">
        <v>6</v>
      </c>
      <c r="G145" s="20">
        <v>120.02</v>
      </c>
      <c r="H145" s="21">
        <f t="shared" si="9"/>
        <v>155.28</v>
      </c>
      <c r="I145" s="22">
        <f t="shared" si="12"/>
        <v>931.68</v>
      </c>
    </row>
    <row r="146" spans="1:12" ht="15" customHeight="1">
      <c r="A146" s="300" t="s">
        <v>33</v>
      </c>
      <c r="B146" s="301"/>
      <c r="C146" s="301"/>
      <c r="D146" s="301"/>
      <c r="E146" s="301"/>
      <c r="F146" s="301"/>
      <c r="G146" s="301"/>
      <c r="H146" s="302"/>
      <c r="I146" s="23">
        <f>ROUND((SUM(I144:I145)),2)</f>
        <v>5918.56</v>
      </c>
    </row>
    <row r="147" spans="1:12">
      <c r="A147" s="69">
        <v>24</v>
      </c>
      <c r="B147" s="303" t="s">
        <v>301</v>
      </c>
      <c r="C147" s="303"/>
      <c r="D147" s="303"/>
      <c r="E147" s="303"/>
      <c r="F147" s="303"/>
      <c r="G147" s="303"/>
      <c r="H147" s="303"/>
      <c r="I147" s="304"/>
    </row>
    <row r="148" spans="1:12">
      <c r="A148" s="36" t="s">
        <v>302</v>
      </c>
      <c r="B148" s="17" t="s">
        <v>29</v>
      </c>
      <c r="C148" s="17" t="s">
        <v>303</v>
      </c>
      <c r="D148" s="70" t="s">
        <v>304</v>
      </c>
      <c r="E148" s="47" t="s">
        <v>60</v>
      </c>
      <c r="F148" s="20">
        <v>1510.23</v>
      </c>
      <c r="G148" s="20">
        <v>5.86</v>
      </c>
      <c r="H148" s="21">
        <f t="shared" si="9"/>
        <v>7.58</v>
      </c>
      <c r="I148" s="22">
        <f>ROUND(H148*F148,2)</f>
        <v>11447.54</v>
      </c>
    </row>
    <row r="149" spans="1:12" ht="15" customHeight="1">
      <c r="A149" s="300" t="s">
        <v>33</v>
      </c>
      <c r="B149" s="301"/>
      <c r="C149" s="301"/>
      <c r="D149" s="301"/>
      <c r="E149" s="301"/>
      <c r="F149" s="301"/>
      <c r="G149" s="301"/>
      <c r="H149" s="302"/>
      <c r="I149" s="23">
        <f>SUM(I148)</f>
        <v>11447.54</v>
      </c>
    </row>
    <row r="150" spans="1:12" ht="15" customHeight="1">
      <c r="A150" s="305"/>
      <c r="B150" s="306"/>
      <c r="C150" s="306"/>
      <c r="D150" s="306"/>
      <c r="E150" s="306"/>
      <c r="F150" s="306"/>
      <c r="G150" s="306"/>
      <c r="H150" s="306"/>
      <c r="I150" s="307"/>
      <c r="K150" s="39">
        <v>345000</v>
      </c>
      <c r="L150" s="3" t="s">
        <v>305</v>
      </c>
    </row>
    <row r="151" spans="1:12">
      <c r="A151" s="308" t="s">
        <v>306</v>
      </c>
      <c r="B151" s="309"/>
      <c r="C151" s="309"/>
      <c r="D151" s="309"/>
      <c r="E151" s="309"/>
      <c r="F151" s="309"/>
      <c r="G151" s="309"/>
      <c r="H151" s="309"/>
      <c r="I151" s="72">
        <f>ROUND((SUM(I12,I34,I37,I43,I47,I51,I56,I78,I82,I98,I120,I139,I142,I146,I149)),2)</f>
        <v>513659.9</v>
      </c>
      <c r="K151" s="39">
        <v>418000</v>
      </c>
      <c r="L151" s="3" t="s">
        <v>307</v>
      </c>
    </row>
    <row r="152" spans="1:12">
      <c r="A152" s="73"/>
      <c r="B152" s="74"/>
      <c r="C152" s="74"/>
      <c r="D152" s="75"/>
      <c r="E152" s="74"/>
      <c r="F152" s="74"/>
      <c r="G152" s="74"/>
      <c r="H152" s="74"/>
      <c r="I152" s="76"/>
      <c r="K152" s="39">
        <f>SUM(K150:K151)</f>
        <v>763000</v>
      </c>
      <c r="L152" s="77"/>
    </row>
    <row r="153" spans="1:12">
      <c r="A153" s="294" t="s">
        <v>515</v>
      </c>
      <c r="B153" s="79"/>
      <c r="C153" s="79"/>
      <c r="D153" s="80"/>
      <c r="E153" s="79"/>
      <c r="F153" s="79"/>
      <c r="G153" s="79"/>
      <c r="H153" s="79"/>
      <c r="I153" s="81"/>
    </row>
    <row r="154" spans="1:12">
      <c r="A154" s="78"/>
      <c r="B154" s="79"/>
      <c r="C154" s="79"/>
      <c r="D154" s="80"/>
      <c r="E154" s="79"/>
      <c r="F154" s="79"/>
      <c r="G154" s="79"/>
      <c r="H154" s="79"/>
      <c r="I154" s="81"/>
    </row>
    <row r="155" spans="1:12">
      <c r="A155" s="78"/>
      <c r="B155" s="79"/>
      <c r="C155" s="79"/>
      <c r="D155" s="82"/>
      <c r="E155" s="79"/>
      <c r="F155" s="298"/>
      <c r="G155" s="298"/>
      <c r="H155" s="298"/>
      <c r="I155" s="81"/>
    </row>
    <row r="156" spans="1:12">
      <c r="A156" s="78"/>
      <c r="B156" s="79"/>
      <c r="C156" s="79"/>
      <c r="D156" s="83" t="s">
        <v>308</v>
      </c>
      <c r="E156" s="79"/>
      <c r="F156" s="299" t="s">
        <v>309</v>
      </c>
      <c r="G156" s="299"/>
      <c r="H156" s="299"/>
      <c r="I156" s="81"/>
    </row>
    <row r="157" spans="1:12">
      <c r="A157" s="78"/>
      <c r="B157" s="79"/>
      <c r="C157" s="79"/>
      <c r="D157" s="83" t="s">
        <v>310</v>
      </c>
      <c r="E157" s="79"/>
      <c r="F157" s="299" t="s">
        <v>311</v>
      </c>
      <c r="G157" s="299"/>
      <c r="H157" s="299"/>
      <c r="I157" s="81"/>
    </row>
    <row r="158" spans="1:12">
      <c r="A158" s="84"/>
      <c r="B158" s="85"/>
      <c r="C158" s="85"/>
      <c r="D158" s="86"/>
      <c r="E158" s="85"/>
      <c r="F158" s="85"/>
      <c r="G158" s="85"/>
      <c r="H158" s="85"/>
      <c r="I158" s="87"/>
    </row>
  </sheetData>
  <mergeCells count="70">
    <mergeCell ref="A1:I1"/>
    <mergeCell ref="A2:I2"/>
    <mergeCell ref="A3:B3"/>
    <mergeCell ref="C3:G3"/>
    <mergeCell ref="A4:B4"/>
    <mergeCell ref="C4:G4"/>
    <mergeCell ref="H4:I4"/>
    <mergeCell ref="A5:B5"/>
    <mergeCell ref="C5:G5"/>
    <mergeCell ref="A6:B6"/>
    <mergeCell ref="C6:G6"/>
    <mergeCell ref="A7:I7"/>
    <mergeCell ref="F8:F9"/>
    <mergeCell ref="G8:G9"/>
    <mergeCell ref="B10:I10"/>
    <mergeCell ref="A12:H12"/>
    <mergeCell ref="B13:I13"/>
    <mergeCell ref="A8:A9"/>
    <mergeCell ref="B8:B9"/>
    <mergeCell ref="C8:C9"/>
    <mergeCell ref="D8:D9"/>
    <mergeCell ref="E8:E9"/>
    <mergeCell ref="A14:D14"/>
    <mergeCell ref="D21:H21"/>
    <mergeCell ref="A22:I22"/>
    <mergeCell ref="A24:I24"/>
    <mergeCell ref="A26:I26"/>
    <mergeCell ref="A28:I28"/>
    <mergeCell ref="A32:I32"/>
    <mergeCell ref="A34:H34"/>
    <mergeCell ref="B35:I35"/>
    <mergeCell ref="A37:H37"/>
    <mergeCell ref="B38:I38"/>
    <mergeCell ref="A40:I40"/>
    <mergeCell ref="J41:M42"/>
    <mergeCell ref="A43:H43"/>
    <mergeCell ref="B44:I44"/>
    <mergeCell ref="A47:H47"/>
    <mergeCell ref="B48:I48"/>
    <mergeCell ref="A49:I49"/>
    <mergeCell ref="A51:H51"/>
    <mergeCell ref="B52:I52"/>
    <mergeCell ref="A56:H56"/>
    <mergeCell ref="B57:I57"/>
    <mergeCell ref="A59:I59"/>
    <mergeCell ref="A78:H78"/>
    <mergeCell ref="B79:I79"/>
    <mergeCell ref="A82:H82"/>
    <mergeCell ref="B83:I83"/>
    <mergeCell ref="A98:H98"/>
    <mergeCell ref="B99:I99"/>
    <mergeCell ref="A100:I100"/>
    <mergeCell ref="A102:I102"/>
    <mergeCell ref="A105:I105"/>
    <mergeCell ref="A107:I107"/>
    <mergeCell ref="A111:I111"/>
    <mergeCell ref="A120:H120"/>
    <mergeCell ref="B121:I121"/>
    <mergeCell ref="A139:H139"/>
    <mergeCell ref="B140:I140"/>
    <mergeCell ref="A142:H142"/>
    <mergeCell ref="B143:I143"/>
    <mergeCell ref="F155:H155"/>
    <mergeCell ref="F156:H156"/>
    <mergeCell ref="F157:H157"/>
    <mergeCell ref="A146:H146"/>
    <mergeCell ref="B147:I147"/>
    <mergeCell ref="A149:H149"/>
    <mergeCell ref="A150:I150"/>
    <mergeCell ref="A151:H151"/>
  </mergeCells>
  <conditionalFormatting sqref="F147">
    <cfRule type="cellIs" dxfId="5" priority="7" operator="equal">
      <formula>0</formula>
    </cfRule>
  </conditionalFormatting>
  <conditionalFormatting sqref="I143">
    <cfRule type="cellIs" dxfId="4" priority="6" operator="equal">
      <formula>0</formula>
    </cfRule>
  </conditionalFormatting>
  <conditionalFormatting sqref="F143:H143">
    <cfRule type="cellIs" dxfId="3" priority="5" operator="equal">
      <formula>0</formula>
    </cfRule>
  </conditionalFormatting>
  <conditionalFormatting sqref="I147">
    <cfRule type="cellIs" dxfId="2" priority="4" operator="equal">
      <formula>0</formula>
    </cfRule>
  </conditionalFormatting>
  <conditionalFormatting sqref="F147:I147">
    <cfRule type="cellIs" dxfId="1" priority="3" operator="equal">
      <formula>0</formula>
    </cfRule>
  </conditionalFormatting>
  <conditionalFormatting sqref="G14">
    <cfRule type="cellIs" dxfId="0" priority="2" operator="equal">
      <formula>0</formula>
    </cfRule>
  </conditionalFormatting>
  <pageMargins left="0.51181102362204722" right="0.51181102362204722" top="0.78740157480314954" bottom="0.78740157480314954" header="0.51181102362204722" footer="0.51181102362204722"/>
  <pageSetup paperSize="9" scale="55" orientation="portrait" horizontalDpi="300" verticalDpi="300" r:id="rId1"/>
  <rowBreaks count="1" manualBreakCount="1">
    <brk id="13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topLeftCell="A19" zoomScale="93" zoomScaleNormal="100" zoomScaleSheetLayoutView="93" workbookViewId="0">
      <selection activeCell="L16" sqref="L16"/>
    </sheetView>
  </sheetViews>
  <sheetFormatPr defaultRowHeight="15"/>
  <cols>
    <col min="1" max="1" width="15" customWidth="1"/>
    <col min="2" max="2" width="35.7109375" customWidth="1"/>
    <col min="3" max="3" width="18.140625" customWidth="1"/>
    <col min="4" max="4" width="12.5703125" customWidth="1"/>
    <col min="5" max="5" width="12.28515625" bestFit="1"/>
    <col min="6" max="6" width="13" customWidth="1"/>
    <col min="7" max="7" width="12.140625" customWidth="1"/>
    <col min="8" max="8" width="12.85546875" customWidth="1"/>
  </cols>
  <sheetData>
    <row r="1" spans="1:9" ht="73.5" customHeight="1">
      <c r="A1" s="370" t="s">
        <v>312</v>
      </c>
      <c r="B1" s="371"/>
      <c r="C1" s="371"/>
      <c r="D1" s="371"/>
      <c r="E1" s="371"/>
      <c r="F1" s="371"/>
      <c r="G1" s="371"/>
      <c r="H1" s="372"/>
      <c r="I1" s="88"/>
    </row>
    <row r="2" spans="1:9">
      <c r="A2" s="373" t="s">
        <v>313</v>
      </c>
      <c r="B2" s="374"/>
      <c r="C2" s="374"/>
      <c r="D2" s="374"/>
      <c r="E2" s="374"/>
      <c r="F2" s="374"/>
      <c r="G2" s="374"/>
      <c r="H2" s="375"/>
      <c r="I2" s="88"/>
    </row>
    <row r="3" spans="1:9" ht="25.5" customHeight="1">
      <c r="A3" s="360" t="s">
        <v>314</v>
      </c>
      <c r="B3" s="361"/>
      <c r="C3" s="89" t="s">
        <v>315</v>
      </c>
      <c r="D3" s="376">
        <f>'planilha atualizada 25-10-2022'!I151</f>
        <v>513659.9</v>
      </c>
      <c r="E3" s="377"/>
      <c r="F3" s="364" t="s">
        <v>516</v>
      </c>
      <c r="G3" s="365"/>
      <c r="H3" s="366"/>
      <c r="I3" s="88"/>
    </row>
    <row r="4" spans="1:9" ht="28.5" customHeight="1">
      <c r="A4" s="360" t="s">
        <v>316</v>
      </c>
      <c r="B4" s="361"/>
      <c r="C4" s="362" t="s">
        <v>317</v>
      </c>
      <c r="D4" s="363"/>
      <c r="E4" s="361"/>
      <c r="F4" s="364" t="s">
        <v>318</v>
      </c>
      <c r="G4" s="365"/>
      <c r="H4" s="366"/>
      <c r="I4" s="88"/>
    </row>
    <row r="5" spans="1:9" ht="25.5">
      <c r="A5" s="90" t="s">
        <v>15</v>
      </c>
      <c r="B5" s="91" t="s">
        <v>319</v>
      </c>
      <c r="C5" s="92" t="s">
        <v>320</v>
      </c>
      <c r="D5" s="92" t="s">
        <v>321</v>
      </c>
      <c r="E5" s="91" t="s">
        <v>322</v>
      </c>
      <c r="F5" s="91" t="s">
        <v>323</v>
      </c>
      <c r="G5" s="91" t="s">
        <v>324</v>
      </c>
      <c r="H5" s="93" t="s">
        <v>325</v>
      </c>
      <c r="I5" s="88"/>
    </row>
    <row r="6" spans="1:9">
      <c r="A6" s="367">
        <v>1</v>
      </c>
      <c r="B6" s="368" t="s">
        <v>326</v>
      </c>
      <c r="C6" s="94" t="s">
        <v>327</v>
      </c>
      <c r="D6" s="95">
        <f>D7/D37</f>
        <v>3.1325785797178245E-3</v>
      </c>
      <c r="E6" s="95">
        <v>1</v>
      </c>
      <c r="F6" s="95"/>
      <c r="G6" s="95"/>
      <c r="H6" s="96"/>
      <c r="I6" s="97"/>
    </row>
    <row r="7" spans="1:9">
      <c r="A7" s="351"/>
      <c r="B7" s="369"/>
      <c r="C7" s="98" t="s">
        <v>328</v>
      </c>
      <c r="D7" s="99">
        <f>'planilha atualizada 25-10-2022'!I12</f>
        <v>1609.08</v>
      </c>
      <c r="E7" s="99">
        <f>E6*$D$7</f>
        <v>1609.08</v>
      </c>
      <c r="F7" s="99">
        <f>F6*$D$7</f>
        <v>0</v>
      </c>
      <c r="G7" s="99">
        <f>G6*$D$7</f>
        <v>0</v>
      </c>
      <c r="H7" s="100">
        <f>H6*$D$7</f>
        <v>0</v>
      </c>
      <c r="I7" s="97"/>
    </row>
    <row r="8" spans="1:9">
      <c r="A8" s="350">
        <v>6</v>
      </c>
      <c r="B8" s="352" t="s">
        <v>329</v>
      </c>
      <c r="C8" s="98" t="s">
        <v>327</v>
      </c>
      <c r="D8" s="101">
        <f>D9/D37</f>
        <v>0.38055933507754841</v>
      </c>
      <c r="E8" s="101">
        <v>0.5</v>
      </c>
      <c r="F8" s="101">
        <v>0.5</v>
      </c>
      <c r="G8" s="101"/>
      <c r="H8" s="102"/>
      <c r="I8" s="97"/>
    </row>
    <row r="9" spans="1:9">
      <c r="A9" s="351"/>
      <c r="B9" s="353"/>
      <c r="C9" s="98" t="s">
        <v>328</v>
      </c>
      <c r="D9" s="99">
        <f>'planilha atualizada 25-10-2022'!I34</f>
        <v>195478.07</v>
      </c>
      <c r="E9" s="99">
        <f>E8*$D$9</f>
        <v>97739.035000000003</v>
      </c>
      <c r="F9" s="99">
        <f>F8*$D$9</f>
        <v>97739.035000000003</v>
      </c>
      <c r="G9" s="99">
        <f>G8*$D$9</f>
        <v>0</v>
      </c>
      <c r="H9" s="100">
        <f>H8*$D$9</f>
        <v>0</v>
      </c>
      <c r="I9" s="97"/>
    </row>
    <row r="10" spans="1:9">
      <c r="A10" s="350">
        <v>9</v>
      </c>
      <c r="B10" s="352" t="s">
        <v>330</v>
      </c>
      <c r="C10" s="98" t="s">
        <v>327</v>
      </c>
      <c r="D10" s="101">
        <f>D11/D37</f>
        <v>1.4986394694232507E-2</v>
      </c>
      <c r="E10" s="101"/>
      <c r="F10" s="101"/>
      <c r="G10" s="101">
        <v>0.5</v>
      </c>
      <c r="H10" s="102">
        <v>0.5</v>
      </c>
      <c r="I10" s="97"/>
    </row>
    <row r="11" spans="1:9">
      <c r="A11" s="351"/>
      <c r="B11" s="353"/>
      <c r="C11" s="98" t="s">
        <v>328</v>
      </c>
      <c r="D11" s="99">
        <f>'planilha atualizada 25-10-2022'!I37</f>
        <v>7697.91</v>
      </c>
      <c r="E11" s="99">
        <f>E10*$D$11</f>
        <v>0</v>
      </c>
      <c r="F11" s="99">
        <f>F10*$D$11</f>
        <v>0</v>
      </c>
      <c r="G11" s="99">
        <f>G10*$D$11</f>
        <v>3848.9549999999999</v>
      </c>
      <c r="H11" s="100">
        <f>H10*$D$11</f>
        <v>3848.9549999999999</v>
      </c>
      <c r="I11" s="97"/>
    </row>
    <row r="12" spans="1:9">
      <c r="A12" s="350">
        <v>10</v>
      </c>
      <c r="B12" s="352" t="s">
        <v>87</v>
      </c>
      <c r="C12" s="98" t="s">
        <v>327</v>
      </c>
      <c r="D12" s="101">
        <f>D13/D37</f>
        <v>0.14451846445478805</v>
      </c>
      <c r="E12" s="101"/>
      <c r="F12" s="101">
        <v>0.5</v>
      </c>
      <c r="G12" s="101">
        <v>0.5</v>
      </c>
      <c r="H12" s="102"/>
      <c r="I12" s="97"/>
    </row>
    <row r="13" spans="1:9">
      <c r="A13" s="351"/>
      <c r="B13" s="353"/>
      <c r="C13" s="98" t="s">
        <v>328</v>
      </c>
      <c r="D13" s="99">
        <f>'planilha atualizada 25-10-2022'!I43</f>
        <v>74233.34</v>
      </c>
      <c r="E13" s="99">
        <f>E12*$D$13</f>
        <v>0</v>
      </c>
      <c r="F13" s="99">
        <f>F12*$D$13</f>
        <v>37116.67</v>
      </c>
      <c r="G13" s="99">
        <f>G12*$D$13</f>
        <v>37116.67</v>
      </c>
      <c r="H13" s="100">
        <f>H12*$D$13</f>
        <v>0</v>
      </c>
      <c r="I13" s="97"/>
    </row>
    <row r="14" spans="1:9">
      <c r="A14" s="350">
        <v>11</v>
      </c>
      <c r="B14" s="352" t="s">
        <v>331</v>
      </c>
      <c r="C14" s="98" t="s">
        <v>327</v>
      </c>
      <c r="D14" s="101">
        <f>D15/D37</f>
        <v>6.5368544439618507E-3</v>
      </c>
      <c r="E14" s="101"/>
      <c r="F14" s="101"/>
      <c r="G14" s="101"/>
      <c r="H14" s="102">
        <v>1</v>
      </c>
      <c r="I14" s="97"/>
    </row>
    <row r="15" spans="1:9">
      <c r="A15" s="351"/>
      <c r="B15" s="353"/>
      <c r="C15" s="98" t="s">
        <v>328</v>
      </c>
      <c r="D15" s="99">
        <f>'planilha atualizada 25-10-2022'!I47</f>
        <v>3357.72</v>
      </c>
      <c r="E15" s="99">
        <f>E14*$D$15</f>
        <v>0</v>
      </c>
      <c r="F15" s="99">
        <f>F14*$D$15</f>
        <v>0</v>
      </c>
      <c r="G15" s="99">
        <f>G14*$D$15</f>
        <v>0</v>
      </c>
      <c r="H15" s="100">
        <f>H14*$D$15</f>
        <v>3357.72</v>
      </c>
      <c r="I15" s="97"/>
    </row>
    <row r="16" spans="1:9">
      <c r="A16" s="350">
        <v>13</v>
      </c>
      <c r="B16" s="352" t="s">
        <v>332</v>
      </c>
      <c r="C16" s="98" t="s">
        <v>327</v>
      </c>
      <c r="D16" s="101">
        <f>D17/D37</f>
        <v>2.1133049319209071E-3</v>
      </c>
      <c r="E16" s="101">
        <v>1</v>
      </c>
      <c r="F16" s="101"/>
      <c r="G16" s="101"/>
      <c r="H16" s="102"/>
      <c r="I16" s="97"/>
    </row>
    <row r="17" spans="1:9">
      <c r="A17" s="351"/>
      <c r="B17" s="353"/>
      <c r="C17" s="98" t="s">
        <v>328</v>
      </c>
      <c r="D17" s="99">
        <f>'planilha atualizada 25-10-2022'!I51</f>
        <v>1085.52</v>
      </c>
      <c r="E17" s="99">
        <f>E16*$D$17</f>
        <v>1085.52</v>
      </c>
      <c r="F17" s="99">
        <f>F16*$D$17</f>
        <v>0</v>
      </c>
      <c r="G17" s="99">
        <f>G16*$D$17</f>
        <v>0</v>
      </c>
      <c r="H17" s="100">
        <f>H16*$D$17</f>
        <v>0</v>
      </c>
      <c r="I17" s="97"/>
    </row>
    <row r="18" spans="1:9">
      <c r="A18" s="350">
        <v>14</v>
      </c>
      <c r="B18" s="352" t="s">
        <v>333</v>
      </c>
      <c r="C18" s="98" t="s">
        <v>327</v>
      </c>
      <c r="D18" s="101">
        <f>D19/D37</f>
        <v>5.3937089502217317E-2</v>
      </c>
      <c r="E18" s="101"/>
      <c r="F18" s="101">
        <v>0.5</v>
      </c>
      <c r="G18" s="101">
        <v>0.5</v>
      </c>
      <c r="H18" s="102"/>
      <c r="I18" s="97"/>
    </row>
    <row r="19" spans="1:9">
      <c r="A19" s="351"/>
      <c r="B19" s="353"/>
      <c r="C19" s="98" t="s">
        <v>328</v>
      </c>
      <c r="D19" s="99">
        <f>'planilha atualizada 25-10-2022'!I56</f>
        <v>27705.32</v>
      </c>
      <c r="E19" s="99">
        <f>E18*$D$19</f>
        <v>0</v>
      </c>
      <c r="F19" s="99">
        <f>F18*$D$19</f>
        <v>13852.66</v>
      </c>
      <c r="G19" s="99">
        <f>G18*$D$19</f>
        <v>13852.66</v>
      </c>
      <c r="H19" s="100">
        <f>H18*$D$19</f>
        <v>0</v>
      </c>
      <c r="I19" s="97"/>
    </row>
    <row r="20" spans="1:9">
      <c r="A20" s="350">
        <v>15</v>
      </c>
      <c r="B20" s="352" t="s">
        <v>334</v>
      </c>
      <c r="C20" s="98" t="s">
        <v>327</v>
      </c>
      <c r="D20" s="101">
        <f>D21/D37</f>
        <v>6.7830270573973173E-2</v>
      </c>
      <c r="E20" s="101"/>
      <c r="F20" s="101"/>
      <c r="G20" s="101">
        <v>0.5</v>
      </c>
      <c r="H20" s="102">
        <v>0.5</v>
      </c>
      <c r="I20" s="97"/>
    </row>
    <row r="21" spans="1:9">
      <c r="A21" s="351"/>
      <c r="B21" s="353"/>
      <c r="C21" s="98" t="s">
        <v>328</v>
      </c>
      <c r="D21" s="99">
        <f>'planilha atualizada 25-10-2022'!I78</f>
        <v>34841.69</v>
      </c>
      <c r="E21" s="99">
        <f>E20*$D$21</f>
        <v>0</v>
      </c>
      <c r="F21" s="99">
        <f>F20*$D$21</f>
        <v>0</v>
      </c>
      <c r="G21" s="99">
        <f>G20*$D$21</f>
        <v>17420.845000000001</v>
      </c>
      <c r="H21" s="100">
        <f>H20*$D$21</f>
        <v>17420.845000000001</v>
      </c>
      <c r="I21" s="97"/>
    </row>
    <row r="22" spans="1:9">
      <c r="A22" s="350">
        <v>16</v>
      </c>
      <c r="B22" s="352" t="s">
        <v>335</v>
      </c>
      <c r="C22" s="98" t="s">
        <v>327</v>
      </c>
      <c r="D22" s="101">
        <f>D23/D37</f>
        <v>9.5549603930538462E-5</v>
      </c>
      <c r="E22" s="101"/>
      <c r="F22" s="101"/>
      <c r="G22" s="101"/>
      <c r="H22" s="102">
        <v>1</v>
      </c>
      <c r="I22" s="97"/>
    </row>
    <row r="23" spans="1:9">
      <c r="A23" s="351"/>
      <c r="B23" s="353"/>
      <c r="C23" s="98" t="s">
        <v>328</v>
      </c>
      <c r="D23" s="99">
        <f>'planilha atualizada 25-10-2022'!I82</f>
        <v>49.08</v>
      </c>
      <c r="E23" s="99">
        <f>E22*$D$23</f>
        <v>0</v>
      </c>
      <c r="F23" s="99">
        <f>F22*$D$23</f>
        <v>0</v>
      </c>
      <c r="G23" s="99">
        <f>G22*$D$23</f>
        <v>0</v>
      </c>
      <c r="H23" s="100">
        <f>H22*$D$23</f>
        <v>49.08</v>
      </c>
      <c r="I23" s="97"/>
    </row>
    <row r="24" spans="1:9">
      <c r="A24" s="350">
        <v>17</v>
      </c>
      <c r="B24" s="352" t="s">
        <v>177</v>
      </c>
      <c r="C24" s="98" t="s">
        <v>327</v>
      </c>
      <c r="D24" s="101">
        <f>D25/D37</f>
        <v>8.3359125366803982E-2</v>
      </c>
      <c r="E24" s="101"/>
      <c r="F24" s="101"/>
      <c r="G24" s="101"/>
      <c r="H24" s="102">
        <v>1</v>
      </c>
      <c r="I24" s="97"/>
    </row>
    <row r="25" spans="1:9">
      <c r="A25" s="351"/>
      <c r="B25" s="353"/>
      <c r="C25" s="98" t="s">
        <v>328</v>
      </c>
      <c r="D25" s="99">
        <f>'planilha atualizada 25-10-2022'!I98</f>
        <v>42818.239999999998</v>
      </c>
      <c r="E25" s="99">
        <f>E24*$D$25</f>
        <v>0</v>
      </c>
      <c r="F25" s="99">
        <f>F24*$D$25</f>
        <v>0</v>
      </c>
      <c r="G25" s="99">
        <f>G24*$D$25</f>
        <v>0</v>
      </c>
      <c r="H25" s="100">
        <f>H24*$D$25</f>
        <v>42818.239999999998</v>
      </c>
      <c r="I25" s="97"/>
    </row>
    <row r="26" spans="1:9">
      <c r="A26" s="350">
        <v>18</v>
      </c>
      <c r="B26" s="352" t="s">
        <v>214</v>
      </c>
      <c r="C26" s="98" t="s">
        <v>327</v>
      </c>
      <c r="D26" s="101">
        <f>D27/D37</f>
        <v>0.17708678446575254</v>
      </c>
      <c r="E26" s="101">
        <v>0.5</v>
      </c>
      <c r="F26" s="101">
        <v>0.5</v>
      </c>
      <c r="G26" s="101"/>
      <c r="H26" s="102"/>
      <c r="I26" s="97"/>
    </row>
    <row r="27" spans="1:9">
      <c r="A27" s="351"/>
      <c r="B27" s="353"/>
      <c r="C27" s="98" t="s">
        <v>328</v>
      </c>
      <c r="D27" s="99">
        <f>'planilha atualizada 25-10-2022'!I120</f>
        <v>90962.38</v>
      </c>
      <c r="E27" s="99">
        <f>E26*$D$27</f>
        <v>45481.19</v>
      </c>
      <c r="F27" s="99">
        <f>F26*$D$27</f>
        <v>45481.19</v>
      </c>
      <c r="G27" s="99">
        <f>G26*$D$27</f>
        <v>0</v>
      </c>
      <c r="H27" s="100">
        <f>H26*$D$27</f>
        <v>0</v>
      </c>
      <c r="I27" s="97"/>
    </row>
    <row r="28" spans="1:9">
      <c r="A28" s="350">
        <v>20</v>
      </c>
      <c r="B28" s="358" t="s">
        <v>256</v>
      </c>
      <c r="C28" s="98" t="s">
        <v>327</v>
      </c>
      <c r="D28" s="101">
        <f>D29/D37</f>
        <v>3.0949077395373861E-2</v>
      </c>
      <c r="E28" s="101">
        <v>0.5</v>
      </c>
      <c r="F28" s="101">
        <v>0.5</v>
      </c>
      <c r="G28" s="101"/>
      <c r="H28" s="102"/>
      <c r="I28" s="97"/>
    </row>
    <row r="29" spans="1:9">
      <c r="A29" s="351"/>
      <c r="B29" s="359"/>
      <c r="C29" s="98" t="s">
        <v>328</v>
      </c>
      <c r="D29" s="99">
        <f>'planilha atualizada 25-10-2022'!I139</f>
        <v>15897.3</v>
      </c>
      <c r="E29" s="99">
        <f>E28*$D$29</f>
        <v>7948.65</v>
      </c>
      <c r="F29" s="99">
        <f>F28*$D$29</f>
        <v>7948.65</v>
      </c>
      <c r="G29" s="99">
        <f>G28*$D$29</f>
        <v>0</v>
      </c>
      <c r="H29" s="100">
        <f>H28*$D$29</f>
        <v>0</v>
      </c>
      <c r="I29" s="97"/>
    </row>
    <row r="30" spans="1:9">
      <c r="A30" s="350">
        <v>22</v>
      </c>
      <c r="B30" s="352" t="s">
        <v>336</v>
      </c>
      <c r="C30" s="98" t="s">
        <v>327</v>
      </c>
      <c r="D30" s="101">
        <f>D31/D37</f>
        <v>1.0866139248946628E-3</v>
      </c>
      <c r="E30" s="101"/>
      <c r="F30" s="101"/>
      <c r="G30" s="101"/>
      <c r="H30" s="102">
        <v>1</v>
      </c>
      <c r="I30" s="97"/>
    </row>
    <row r="31" spans="1:9">
      <c r="A31" s="351"/>
      <c r="B31" s="353"/>
      <c r="C31" s="98" t="s">
        <v>328</v>
      </c>
      <c r="D31" s="99">
        <f>'planilha atualizada 25-10-2022'!I142</f>
        <v>558.15</v>
      </c>
      <c r="E31" s="99">
        <f>E30*$D$31</f>
        <v>0</v>
      </c>
      <c r="F31" s="99">
        <f>F30*$D$31</f>
        <v>0</v>
      </c>
      <c r="G31" s="99">
        <f>G30*$D$31</f>
        <v>0</v>
      </c>
      <c r="H31" s="100">
        <f>H30*$D$31</f>
        <v>558.15</v>
      </c>
      <c r="I31" s="97"/>
    </row>
    <row r="32" spans="1:9">
      <c r="A32" s="350">
        <v>23</v>
      </c>
      <c r="B32" s="352" t="s">
        <v>294</v>
      </c>
      <c r="C32" s="98" t="s">
        <v>327</v>
      </c>
      <c r="D32" s="101">
        <f>D33/D37</f>
        <v>1.1522332189061284E-2</v>
      </c>
      <c r="E32" s="101"/>
      <c r="F32" s="101"/>
      <c r="G32" s="101">
        <v>1</v>
      </c>
      <c r="H32" s="102"/>
      <c r="I32" s="97"/>
    </row>
    <row r="33" spans="1:9">
      <c r="A33" s="351"/>
      <c r="B33" s="353"/>
      <c r="C33" s="98" t="s">
        <v>328</v>
      </c>
      <c r="D33" s="99">
        <f>'planilha atualizada 25-10-2022'!I146</f>
        <v>5918.56</v>
      </c>
      <c r="E33" s="99">
        <f>E32*$D$33</f>
        <v>0</v>
      </c>
      <c r="F33" s="99">
        <f>F32*$D$33</f>
        <v>0</v>
      </c>
      <c r="G33" s="99">
        <f>G32*$D$33</f>
        <v>5918.56</v>
      </c>
      <c r="H33" s="100">
        <f>H32*$D$33</f>
        <v>0</v>
      </c>
      <c r="I33" s="97"/>
    </row>
    <row r="34" spans="1:9">
      <c r="A34" s="350">
        <v>24</v>
      </c>
      <c r="B34" s="352" t="s">
        <v>337</v>
      </c>
      <c r="C34" s="98" t="s">
        <v>327</v>
      </c>
      <c r="D34" s="101">
        <f>D35/D37</f>
        <v>2.2286224795823074E-2</v>
      </c>
      <c r="E34" s="99"/>
      <c r="F34" s="99"/>
      <c r="G34" s="101"/>
      <c r="H34" s="102">
        <v>1</v>
      </c>
      <c r="I34" s="97"/>
    </row>
    <row r="35" spans="1:9">
      <c r="A35" s="351"/>
      <c r="B35" s="353"/>
      <c r="C35" s="98" t="s">
        <v>328</v>
      </c>
      <c r="D35" s="99">
        <f>'planilha atualizada 25-10-2022'!I149</f>
        <v>11447.54</v>
      </c>
      <c r="E35" s="99">
        <f>E34*$D$35</f>
        <v>0</v>
      </c>
      <c r="F35" s="99">
        <f>F34*$D$35</f>
        <v>0</v>
      </c>
      <c r="G35" s="99">
        <f>G34*$D$35</f>
        <v>0</v>
      </c>
      <c r="H35" s="100">
        <f>H34*$D$35</f>
        <v>11447.54</v>
      </c>
      <c r="I35" s="97"/>
    </row>
    <row r="36" spans="1:9">
      <c r="A36" s="354" t="s">
        <v>338</v>
      </c>
      <c r="B36" s="355"/>
      <c r="C36" s="103" t="s">
        <v>327</v>
      </c>
      <c r="D36" s="104">
        <f t="shared" ref="D36:D37" si="0">SUM(D6,D8,D10,D12,D14,D16,D18,D20,D22,D24,D26,D28,D30,D32,D34)</f>
        <v>1</v>
      </c>
      <c r="E36" s="105">
        <f>E37/$D$37</f>
        <v>0.29954348198097613</v>
      </c>
      <c r="F36" s="105">
        <f>F37/$D$37</f>
        <v>0.39352537544784011</v>
      </c>
      <c r="G36" s="105">
        <f>G37/$D$37</f>
        <v>0.15215844180166682</v>
      </c>
      <c r="H36" s="106">
        <f>H37/$D$37</f>
        <v>0.15477270076951694</v>
      </c>
      <c r="I36" s="97"/>
    </row>
    <row r="37" spans="1:9">
      <c r="A37" s="356"/>
      <c r="B37" s="357"/>
      <c r="C37" s="107" t="s">
        <v>328</v>
      </c>
      <c r="D37" s="108">
        <f t="shared" si="0"/>
        <v>513659.9</v>
      </c>
      <c r="E37" s="109">
        <f>SUM(E7,E9,E11,E13,E15,E17,E19,E21,E23,E25,E27,E29,E31,E33,E35)</f>
        <v>153863.47500000001</v>
      </c>
      <c r="F37" s="109">
        <f>SUM(F7,F9,F11,F13,F15,F17,F19,F21,F23,F25,F27,F29,F31,F33,F35)</f>
        <v>202138.20500000002</v>
      </c>
      <c r="G37" s="109">
        <f>SUM(G7,G9,G11,G13,G15,G17,G19,G21,G23,G25,G27,G29,G31,G33,G35)</f>
        <v>78157.69</v>
      </c>
      <c r="H37" s="110">
        <f>SUM(H7,H9,H11,H13,H15,H17,H19,H21,H23,H25,H27,H29,H31,H33,H35)</f>
        <v>79500.53</v>
      </c>
      <c r="I37" s="111"/>
    </row>
    <row r="38" spans="1:9">
      <c r="A38" s="112"/>
      <c r="B38" s="113"/>
      <c r="C38" s="114"/>
      <c r="D38" s="114"/>
      <c r="E38" s="113"/>
      <c r="F38" s="113"/>
      <c r="G38" s="113"/>
      <c r="H38" s="115"/>
      <c r="I38" s="97"/>
    </row>
    <row r="39" spans="1:9">
      <c r="A39" s="116"/>
      <c r="B39" s="117"/>
      <c r="C39" s="117"/>
      <c r="D39" s="117"/>
      <c r="E39" s="117"/>
      <c r="F39" s="117"/>
      <c r="G39" s="118"/>
      <c r="H39" s="119"/>
      <c r="I39" s="97"/>
    </row>
    <row r="40" spans="1:9">
      <c r="A40" s="346" t="s">
        <v>515</v>
      </c>
      <c r="B40" s="347"/>
      <c r="C40" s="347"/>
      <c r="D40" s="347"/>
      <c r="E40" s="117"/>
      <c r="F40" s="122"/>
      <c r="G40" s="123"/>
      <c r="H40" s="119"/>
      <c r="I40" s="97"/>
    </row>
    <row r="41" spans="1:9">
      <c r="A41" s="120"/>
      <c r="B41" s="121"/>
      <c r="C41" s="121"/>
      <c r="D41" s="121"/>
      <c r="E41" s="117"/>
      <c r="F41" s="122"/>
      <c r="G41" s="123"/>
      <c r="H41" s="119"/>
      <c r="I41" s="97"/>
    </row>
    <row r="42" spans="1:9">
      <c r="A42" s="120"/>
      <c r="B42" s="121"/>
      <c r="C42" s="121"/>
      <c r="D42" s="121"/>
      <c r="E42" s="117"/>
      <c r="F42" s="122"/>
      <c r="G42" s="123"/>
      <c r="H42" s="119"/>
      <c r="I42" s="97"/>
    </row>
    <row r="43" spans="1:9">
      <c r="A43" s="124"/>
      <c r="B43" s="125"/>
      <c r="C43" s="126"/>
      <c r="D43" s="348"/>
      <c r="E43" s="348"/>
      <c r="F43" s="348"/>
      <c r="G43" s="118"/>
      <c r="H43" s="119"/>
      <c r="I43" s="97"/>
    </row>
    <row r="44" spans="1:9">
      <c r="A44" s="127"/>
      <c r="B44" s="128" t="s">
        <v>308</v>
      </c>
      <c r="C44" s="126"/>
      <c r="D44" s="349" t="s">
        <v>309</v>
      </c>
      <c r="E44" s="349"/>
      <c r="F44" s="349"/>
      <c r="G44" s="118"/>
      <c r="H44" s="119"/>
      <c r="I44" s="97"/>
    </row>
    <row r="45" spans="1:9">
      <c r="A45" s="127"/>
      <c r="B45" s="71" t="s">
        <v>339</v>
      </c>
      <c r="C45" s="129"/>
      <c r="D45" s="306" t="s">
        <v>311</v>
      </c>
      <c r="E45" s="306"/>
      <c r="F45" s="306"/>
      <c r="G45" s="118"/>
      <c r="H45" s="119"/>
      <c r="I45" s="97"/>
    </row>
    <row r="46" spans="1:9">
      <c r="A46" s="130"/>
      <c r="B46" s="118"/>
      <c r="C46" s="126"/>
      <c r="D46" s="126"/>
      <c r="E46" s="118"/>
      <c r="F46" s="118"/>
      <c r="G46" s="118"/>
      <c r="H46" s="119"/>
      <c r="I46" s="97"/>
    </row>
    <row r="47" spans="1:9">
      <c r="A47" s="131"/>
      <c r="B47" s="132"/>
      <c r="C47" s="132"/>
      <c r="D47" s="132"/>
      <c r="E47" s="132"/>
      <c r="F47" s="132"/>
      <c r="G47" s="132"/>
      <c r="H47" s="133"/>
    </row>
  </sheetData>
  <mergeCells count="43">
    <mergeCell ref="A1:H1"/>
    <mergeCell ref="A2:H2"/>
    <mergeCell ref="A3:B3"/>
    <mergeCell ref="D3:E3"/>
    <mergeCell ref="F3:H3"/>
    <mergeCell ref="A4:B4"/>
    <mergeCell ref="C4:E4"/>
    <mergeCell ref="F4:H4"/>
    <mergeCell ref="A6:A7"/>
    <mergeCell ref="B6:B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40:D40"/>
    <mergeCell ref="D43:F43"/>
    <mergeCell ref="D44:F44"/>
    <mergeCell ref="D45:F45"/>
    <mergeCell ref="A32:A33"/>
    <mergeCell ref="B32:B33"/>
    <mergeCell ref="A34:A35"/>
    <mergeCell ref="B34:B35"/>
    <mergeCell ref="A36:B37"/>
  </mergeCells>
  <pageMargins left="0.70078740157480324" right="0.70078740157480324" top="0.75196850393700776" bottom="0.75196850393700776" header="0.3" footer="0.3"/>
  <pageSetup paperSize="9" scale="67" orientation="portrait" horizontalDpi="300" verticalDpi="300" r:id="rId1"/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view="pageBreakPreview" topLeftCell="A2" zoomScale="130" zoomScaleNormal="100" zoomScaleSheetLayoutView="130" workbookViewId="0">
      <selection activeCell="H20" sqref="H20"/>
    </sheetView>
  </sheetViews>
  <sheetFormatPr defaultRowHeight="15"/>
  <cols>
    <col min="1" max="1" width="11.7109375" customWidth="1"/>
    <col min="2" max="2" width="17" customWidth="1"/>
    <col min="3" max="3" width="24.85546875" customWidth="1"/>
    <col min="4" max="4" width="51.5703125" customWidth="1"/>
  </cols>
  <sheetData>
    <row r="1" spans="1:4" ht="76.5" customHeight="1">
      <c r="A1" s="389" t="s">
        <v>0</v>
      </c>
      <c r="B1" s="390"/>
      <c r="C1" s="390"/>
      <c r="D1" s="391"/>
    </row>
    <row r="2" spans="1:4">
      <c r="A2" s="392" t="s">
        <v>340</v>
      </c>
      <c r="B2" s="393"/>
      <c r="C2" s="393"/>
      <c r="D2" s="394"/>
    </row>
    <row r="3" spans="1:4">
      <c r="A3" s="395" t="s">
        <v>341</v>
      </c>
      <c r="B3" s="396"/>
      <c r="C3" s="396"/>
      <c r="D3" s="397"/>
    </row>
    <row r="4" spans="1:4" ht="69" customHeight="1">
      <c r="A4" s="398" t="s">
        <v>342</v>
      </c>
      <c r="B4" s="399"/>
      <c r="C4" s="134" t="s">
        <v>343</v>
      </c>
      <c r="D4" s="135" t="s">
        <v>344</v>
      </c>
    </row>
    <row r="5" spans="1:4">
      <c r="A5" s="383" t="s">
        <v>345</v>
      </c>
      <c r="B5" s="384"/>
      <c r="C5" s="136">
        <v>1</v>
      </c>
      <c r="D5" s="400" t="s">
        <v>346</v>
      </c>
    </row>
    <row r="6" spans="1:4" ht="20.25" customHeight="1">
      <c r="A6" s="383" t="s">
        <v>347</v>
      </c>
      <c r="B6" s="384"/>
      <c r="C6" s="136">
        <v>5.5E-2</v>
      </c>
      <c r="D6" s="401"/>
    </row>
    <row r="7" spans="1:4">
      <c r="A7" s="383" t="s">
        <v>348</v>
      </c>
      <c r="B7" s="384"/>
      <c r="C7" s="136">
        <v>7.4999999999999997E-2</v>
      </c>
      <c r="D7" s="401"/>
    </row>
    <row r="8" spans="1:4">
      <c r="A8" s="383" t="s">
        <v>349</v>
      </c>
      <c r="B8" s="384"/>
      <c r="C8" s="136">
        <v>8.9999999999999993E-3</v>
      </c>
      <c r="D8" s="401"/>
    </row>
    <row r="9" spans="1:4">
      <c r="A9" s="383" t="s">
        <v>350</v>
      </c>
      <c r="B9" s="384"/>
      <c r="C9" s="136">
        <v>2.2700000000000001E-2</v>
      </c>
      <c r="D9" s="401"/>
    </row>
    <row r="10" spans="1:4">
      <c r="A10" s="383" t="s">
        <v>351</v>
      </c>
      <c r="B10" s="384"/>
      <c r="C10" s="136">
        <v>0.01</v>
      </c>
      <c r="D10" s="401"/>
    </row>
    <row r="11" spans="1:4">
      <c r="A11" s="383" t="s">
        <v>352</v>
      </c>
      <c r="B11" s="384"/>
      <c r="C11" s="136">
        <v>1.2699999999999999E-2</v>
      </c>
      <c r="D11" s="138" t="s">
        <v>353</v>
      </c>
    </row>
    <row r="12" spans="1:4">
      <c r="A12" s="383" t="s">
        <v>354</v>
      </c>
      <c r="B12" s="384"/>
      <c r="C12" s="136">
        <f>SUM(C13:C15)</f>
        <v>5.1499999999999997E-2</v>
      </c>
      <c r="D12" s="385">
        <f>((((1+(C6+C9))*(1+C8)*(1+C7))/(1-(C12+C16)))-1)</f>
        <v>0.29380658273381277</v>
      </c>
    </row>
    <row r="13" spans="1:4">
      <c r="A13" s="383" t="s">
        <v>355</v>
      </c>
      <c r="B13" s="384"/>
      <c r="C13" s="136">
        <v>1.4999999999999999E-2</v>
      </c>
      <c r="D13" s="386"/>
    </row>
    <row r="14" spans="1:4">
      <c r="A14" s="383" t="s">
        <v>356</v>
      </c>
      <c r="B14" s="384"/>
      <c r="C14" s="136">
        <v>6.4999999999999997E-3</v>
      </c>
      <c r="D14" s="386"/>
    </row>
    <row r="15" spans="1:4">
      <c r="A15" s="383" t="s">
        <v>357</v>
      </c>
      <c r="B15" s="384"/>
      <c r="C15" s="136">
        <v>0.03</v>
      </c>
      <c r="D15" s="386"/>
    </row>
    <row r="16" spans="1:4">
      <c r="A16" s="387" t="s">
        <v>358</v>
      </c>
      <c r="B16" s="388"/>
      <c r="C16" s="136">
        <v>4.4999999999999998E-2</v>
      </c>
      <c r="D16" s="386"/>
    </row>
    <row r="17" spans="1:4">
      <c r="A17" s="140"/>
      <c r="B17" s="97"/>
      <c r="C17" s="97"/>
      <c r="D17" s="141"/>
    </row>
    <row r="18" spans="1:4">
      <c r="A18" s="142" t="s">
        <v>515</v>
      </c>
      <c r="B18" s="143"/>
      <c r="C18" s="143"/>
      <c r="D18" s="144"/>
    </row>
    <row r="19" spans="1:4">
      <c r="A19" s="378"/>
      <c r="B19" s="379"/>
      <c r="C19" s="379"/>
      <c r="D19" s="380"/>
    </row>
    <row r="20" spans="1:4">
      <c r="A20" s="142"/>
      <c r="B20" s="143"/>
      <c r="C20" s="143"/>
      <c r="D20" s="144"/>
    </row>
    <row r="21" spans="1:4">
      <c r="A21" s="142"/>
      <c r="B21" s="143"/>
      <c r="C21" s="143"/>
      <c r="D21" s="144"/>
    </row>
    <row r="22" spans="1:4">
      <c r="A22" s="142"/>
      <c r="B22" s="145"/>
      <c r="C22" s="145"/>
      <c r="D22" s="144"/>
    </row>
    <row r="23" spans="1:4">
      <c r="A23" s="142"/>
      <c r="B23" s="381" t="s">
        <v>308</v>
      </c>
      <c r="C23" s="381"/>
      <c r="D23" s="144"/>
    </row>
    <row r="24" spans="1:4">
      <c r="A24" s="142"/>
      <c r="B24" s="299" t="s">
        <v>359</v>
      </c>
      <c r="C24" s="299"/>
      <c r="D24" s="144"/>
    </row>
    <row r="25" spans="1:4">
      <c r="A25" s="146"/>
      <c r="B25" s="382" t="s">
        <v>360</v>
      </c>
      <c r="C25" s="382"/>
      <c r="D25" s="147"/>
    </row>
  </sheetData>
  <mergeCells count="22">
    <mergeCell ref="A1:D1"/>
    <mergeCell ref="A2:D2"/>
    <mergeCell ref="A3:D3"/>
    <mergeCell ref="A4:B4"/>
    <mergeCell ref="A5:B5"/>
    <mergeCell ref="D5:D10"/>
    <mergeCell ref="A6:B6"/>
    <mergeCell ref="A7:B7"/>
    <mergeCell ref="A8:B8"/>
    <mergeCell ref="A9:B9"/>
    <mergeCell ref="A10:B10"/>
    <mergeCell ref="A19:D19"/>
    <mergeCell ref="B23:C23"/>
    <mergeCell ref="B24:C24"/>
    <mergeCell ref="B25:C25"/>
    <mergeCell ref="A11:B11"/>
    <mergeCell ref="A12:B12"/>
    <mergeCell ref="D12:D16"/>
    <mergeCell ref="A13:B13"/>
    <mergeCell ref="A14:B14"/>
    <mergeCell ref="A15:B15"/>
    <mergeCell ref="A16:B16"/>
  </mergeCells>
  <pageMargins left="0.70078740157480324" right="0.70078740157480324" top="0.75196850393700776" bottom="0.75196850393700776" header="0.3" footer="0.3"/>
  <pageSetup paperSize="9" scale="85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"/>
  <sheetViews>
    <sheetView view="pageBreakPreview" topLeftCell="A202" zoomScale="112" zoomScaleNormal="110" zoomScaleSheetLayoutView="112" workbookViewId="0">
      <selection activeCell="U209" sqref="U209"/>
    </sheetView>
  </sheetViews>
  <sheetFormatPr defaultColWidth="8.7109375" defaultRowHeight="15"/>
  <cols>
    <col min="1" max="1" width="11.140625" customWidth="1"/>
    <col min="2" max="2" width="21.7109375" style="148" customWidth="1"/>
    <col min="4" max="4" width="12.7109375" customWidth="1"/>
    <col min="5" max="5" width="13.85546875" customWidth="1"/>
    <col min="6" max="7" width="5.85546875" style="149" customWidth="1"/>
    <col min="8" max="8" width="5.28515625" style="149" customWidth="1"/>
    <col min="9" max="9" width="6.140625" style="149" customWidth="1"/>
    <col min="10" max="11" width="7.42578125" style="150" customWidth="1"/>
    <col min="12" max="12" width="15.5703125" style="150" customWidth="1"/>
    <col min="13" max="13" width="22.28515625" customWidth="1"/>
    <col min="14" max="14" width="5.85546875" customWidth="1"/>
    <col min="15" max="15" width="14" customWidth="1"/>
    <col min="16" max="17" width="5.85546875" customWidth="1"/>
    <col min="18" max="18" width="11" customWidth="1"/>
    <col min="19" max="19" width="10.42578125" customWidth="1"/>
    <col min="20" max="20" width="9.7109375" customWidth="1"/>
    <col min="21" max="21" width="22.28515625" customWidth="1"/>
    <col min="22" max="25" width="5.85546875" customWidth="1"/>
    <col min="26" max="26" width="7.42578125" customWidth="1"/>
    <col min="27" max="27" width="11.140625" customWidth="1"/>
    <col min="28" max="28" width="11.85546875" customWidth="1"/>
    <col min="29" max="29" width="22.28515625" customWidth="1"/>
  </cols>
  <sheetData>
    <row r="1" spans="1:29" s="151" customFormat="1" ht="96.75" customHeight="1">
      <c r="A1" s="449" t="s">
        <v>312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1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</row>
    <row r="2" spans="1:29" s="151" customFormat="1">
      <c r="A2" s="452" t="s">
        <v>361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4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</row>
    <row r="3" spans="1:29" s="151" customFormat="1">
      <c r="A3" s="154" t="s">
        <v>362</v>
      </c>
      <c r="B3" s="455" t="s">
        <v>363</v>
      </c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6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</row>
    <row r="4" spans="1:29" ht="26.25" customHeight="1">
      <c r="A4" s="156" t="s">
        <v>364</v>
      </c>
      <c r="B4" s="157" t="s">
        <v>365</v>
      </c>
      <c r="C4" s="158" t="s">
        <v>366</v>
      </c>
      <c r="D4" s="159" t="s">
        <v>367</v>
      </c>
      <c r="E4" s="158" t="s">
        <v>368</v>
      </c>
      <c r="F4" s="434" t="s">
        <v>369</v>
      </c>
      <c r="G4" s="434"/>
      <c r="H4" s="434"/>
      <c r="I4" s="434"/>
      <c r="J4" s="434"/>
      <c r="K4" s="434"/>
      <c r="L4" s="434"/>
      <c r="M4" s="435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3.5" customHeight="1">
      <c r="A5" s="419" t="s">
        <v>88</v>
      </c>
      <c r="B5" s="437" t="s">
        <v>91</v>
      </c>
      <c r="C5" s="423" t="s">
        <v>370</v>
      </c>
      <c r="D5" s="162">
        <f>M12</f>
        <v>175.77</v>
      </c>
      <c r="E5" s="425" t="s">
        <v>371</v>
      </c>
      <c r="F5" s="434" t="s">
        <v>372</v>
      </c>
      <c r="G5" s="434"/>
      <c r="H5" s="434"/>
      <c r="I5" s="434"/>
      <c r="J5" s="434"/>
      <c r="K5" s="434"/>
      <c r="L5" s="434"/>
      <c r="M5" s="435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</row>
    <row r="6" spans="1:29" ht="15" customHeight="1">
      <c r="A6" s="419"/>
      <c r="B6" s="437"/>
      <c r="C6" s="423"/>
      <c r="D6" s="163">
        <f>M20</f>
        <v>134.316</v>
      </c>
      <c r="E6" s="425"/>
      <c r="F6" s="425" t="s">
        <v>513</v>
      </c>
      <c r="G6" s="425"/>
      <c r="H6" s="425"/>
      <c r="I6" s="425"/>
      <c r="J6" s="425"/>
      <c r="K6" s="425"/>
      <c r="L6" s="425"/>
      <c r="M6" s="442"/>
      <c r="N6" s="164"/>
      <c r="V6" s="164"/>
    </row>
    <row r="7" spans="1:29" ht="15" customHeight="1">
      <c r="A7" s="419"/>
      <c r="B7" s="437"/>
      <c r="C7" s="423"/>
      <c r="D7" s="163">
        <f>M28</f>
        <v>163.62150000000003</v>
      </c>
      <c r="E7" s="425"/>
      <c r="F7" s="425" t="s">
        <v>373</v>
      </c>
      <c r="G7" s="425"/>
      <c r="H7" s="425"/>
      <c r="I7" s="425"/>
      <c r="J7" s="425" t="s">
        <v>374</v>
      </c>
      <c r="K7" s="425"/>
      <c r="L7" s="425"/>
      <c r="M7" s="165" t="s">
        <v>375</v>
      </c>
      <c r="N7" s="164"/>
      <c r="R7" s="164"/>
      <c r="S7" s="164"/>
      <c r="T7" s="164"/>
      <c r="U7" s="166"/>
      <c r="V7" s="164"/>
      <c r="Z7" s="164"/>
      <c r="AA7" s="164"/>
      <c r="AB7" s="164"/>
      <c r="AC7" s="166"/>
    </row>
    <row r="8" spans="1:29" ht="14.25" customHeight="1">
      <c r="A8" s="419"/>
      <c r="B8" s="437"/>
      <c r="C8" s="423"/>
      <c r="D8" s="432"/>
      <c r="E8" s="425"/>
      <c r="F8" s="424" t="s">
        <v>376</v>
      </c>
      <c r="G8" s="424"/>
      <c r="H8" s="424"/>
      <c r="I8" s="424"/>
      <c r="J8" s="457" t="s">
        <v>377</v>
      </c>
      <c r="K8" s="458"/>
      <c r="L8" s="459"/>
      <c r="M8" s="168">
        <v>167.4</v>
      </c>
      <c r="N8" s="169"/>
      <c r="O8" s="169"/>
      <c r="P8" s="169"/>
      <c r="Q8" s="169"/>
      <c r="R8" s="170"/>
      <c r="S8" s="170"/>
      <c r="T8" s="170"/>
      <c r="U8" s="171"/>
      <c r="V8" s="169"/>
      <c r="W8" s="169"/>
      <c r="X8" s="169"/>
      <c r="Y8" s="169"/>
      <c r="Z8" s="170"/>
      <c r="AA8" s="170"/>
      <c r="AB8" s="170"/>
      <c r="AC8" s="171"/>
    </row>
    <row r="9" spans="1:29" ht="15" customHeight="1">
      <c r="A9" s="419"/>
      <c r="B9" s="437"/>
      <c r="C9" s="423"/>
      <c r="D9" s="432"/>
      <c r="E9" s="425"/>
      <c r="F9" s="425" t="s">
        <v>378</v>
      </c>
      <c r="G9" s="425"/>
      <c r="H9" s="425"/>
      <c r="I9" s="425"/>
      <c r="J9" s="460"/>
      <c r="K9" s="461"/>
      <c r="L9" s="462"/>
      <c r="M9" s="168" t="s">
        <v>379</v>
      </c>
      <c r="N9" s="164"/>
      <c r="O9" s="172"/>
      <c r="P9" s="172"/>
      <c r="Q9" s="172"/>
      <c r="R9" s="170"/>
      <c r="S9" s="170"/>
      <c r="T9" s="170"/>
      <c r="U9" s="171"/>
      <c r="V9" s="164"/>
      <c r="W9" s="164"/>
      <c r="X9" s="164"/>
      <c r="Y9" s="164"/>
      <c r="Z9" s="170"/>
      <c r="AA9" s="170"/>
      <c r="AB9" s="170"/>
      <c r="AC9" s="171"/>
    </row>
    <row r="10" spans="1:29" s="151" customFormat="1" ht="13.9" customHeight="1">
      <c r="A10" s="419"/>
      <c r="B10" s="437"/>
      <c r="C10" s="423"/>
      <c r="D10" s="432"/>
      <c r="E10" s="425"/>
      <c r="F10" s="425" t="s">
        <v>380</v>
      </c>
      <c r="G10" s="425"/>
      <c r="H10" s="425"/>
      <c r="I10" s="425"/>
      <c r="J10" s="463"/>
      <c r="K10" s="464"/>
      <c r="L10" s="465"/>
      <c r="M10" s="168">
        <f>L12</f>
        <v>8.370000000000001</v>
      </c>
      <c r="N10" s="164"/>
      <c r="O10" s="164"/>
      <c r="P10" s="164"/>
      <c r="Q10" s="164"/>
      <c r="R10" s="170"/>
      <c r="S10" s="170"/>
      <c r="T10" s="170"/>
      <c r="U10" s="171"/>
      <c r="V10" s="164"/>
      <c r="W10" s="164"/>
      <c r="X10" s="164"/>
      <c r="Y10" s="164"/>
      <c r="Z10" s="170"/>
      <c r="AA10" s="170"/>
      <c r="AB10" s="170"/>
      <c r="AC10" s="171"/>
    </row>
    <row r="11" spans="1:29" s="151" customFormat="1" ht="13.9" customHeight="1">
      <c r="A11" s="419"/>
      <c r="B11" s="437"/>
      <c r="C11" s="423"/>
      <c r="D11" s="432"/>
      <c r="E11" s="425"/>
      <c r="F11" s="425" t="s">
        <v>381</v>
      </c>
      <c r="G11" s="425"/>
      <c r="H11" s="425"/>
      <c r="I11" s="425"/>
      <c r="J11" s="441" t="s">
        <v>382</v>
      </c>
      <c r="K11" s="441"/>
      <c r="L11" s="173" t="s">
        <v>383</v>
      </c>
      <c r="M11" s="168" t="s">
        <v>384</v>
      </c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70"/>
      <c r="AA11" s="170"/>
      <c r="AB11" s="170"/>
      <c r="AC11" s="171"/>
    </row>
    <row r="12" spans="1:29" s="151" customFormat="1">
      <c r="A12" s="419"/>
      <c r="B12" s="437"/>
      <c r="C12" s="423"/>
      <c r="D12" s="432"/>
      <c r="E12" s="425"/>
      <c r="F12" s="174" t="s">
        <v>385</v>
      </c>
      <c r="G12" s="175">
        <v>0</v>
      </c>
      <c r="H12" s="174" t="s">
        <v>386</v>
      </c>
      <c r="I12" s="175">
        <v>0</v>
      </c>
      <c r="J12" s="173" t="s">
        <v>387</v>
      </c>
      <c r="K12" s="173" t="s">
        <v>388</v>
      </c>
      <c r="L12" s="176">
        <f>0.05*M8</f>
        <v>8.370000000000001</v>
      </c>
      <c r="M12" s="168">
        <f>SUM(M8,M10)</f>
        <v>175.77</v>
      </c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70"/>
      <c r="AA12" s="170"/>
      <c r="AB12" s="170"/>
      <c r="AC12" s="171"/>
    </row>
    <row r="13" spans="1:29" ht="15.75" customHeight="1">
      <c r="A13" s="419"/>
      <c r="B13" s="437"/>
      <c r="C13" s="423"/>
      <c r="D13" s="432"/>
      <c r="E13" s="425"/>
      <c r="F13" s="434" t="s">
        <v>389</v>
      </c>
      <c r="G13" s="434"/>
      <c r="H13" s="434"/>
      <c r="I13" s="434"/>
      <c r="J13" s="434"/>
      <c r="K13" s="434"/>
      <c r="L13" s="434"/>
      <c r="M13" s="435"/>
      <c r="P13" s="169"/>
      <c r="Q13" s="169"/>
      <c r="R13" s="169"/>
      <c r="S13" s="169"/>
      <c r="T13" s="177"/>
      <c r="U13" s="177"/>
      <c r="V13" s="177"/>
      <c r="W13" s="171"/>
    </row>
    <row r="14" spans="1:29" ht="15" customHeight="1">
      <c r="A14" s="419"/>
      <c r="B14" s="437"/>
      <c r="C14" s="423"/>
      <c r="D14" s="432"/>
      <c r="E14" s="425"/>
      <c r="F14" s="425" t="s">
        <v>513</v>
      </c>
      <c r="G14" s="425"/>
      <c r="H14" s="425"/>
      <c r="I14" s="425"/>
      <c r="J14" s="425"/>
      <c r="K14" s="425"/>
      <c r="L14" s="425"/>
      <c r="M14" s="442"/>
      <c r="P14" s="164"/>
      <c r="Q14" s="164"/>
      <c r="R14" s="164"/>
      <c r="S14" s="164"/>
      <c r="T14" s="178"/>
      <c r="U14" s="178"/>
      <c r="V14" s="178"/>
      <c r="W14" s="171"/>
    </row>
    <row r="15" spans="1:29" ht="12.75" customHeight="1">
      <c r="A15" s="419"/>
      <c r="B15" s="437"/>
      <c r="C15" s="423"/>
      <c r="D15" s="432"/>
      <c r="E15" s="425"/>
      <c r="F15" s="425" t="s">
        <v>373</v>
      </c>
      <c r="G15" s="425"/>
      <c r="H15" s="425"/>
      <c r="I15" s="425"/>
      <c r="J15" s="425" t="s">
        <v>374</v>
      </c>
      <c r="K15" s="425"/>
      <c r="L15" s="425"/>
      <c r="M15" s="165" t="s">
        <v>375</v>
      </c>
      <c r="P15" s="164"/>
      <c r="Q15" s="164"/>
      <c r="R15" s="164"/>
      <c r="S15" s="164"/>
      <c r="T15" s="178"/>
      <c r="U15" s="178"/>
      <c r="V15" s="178"/>
      <c r="W15" s="171"/>
    </row>
    <row r="16" spans="1:29" ht="13.9" customHeight="1">
      <c r="A16" s="419"/>
      <c r="B16" s="437"/>
      <c r="C16" s="423"/>
      <c r="D16" s="432"/>
      <c r="E16" s="425"/>
      <c r="F16" s="425" t="s">
        <v>390</v>
      </c>
      <c r="G16" s="425"/>
      <c r="H16" s="425"/>
      <c r="I16" s="425"/>
      <c r="J16" s="448" t="s">
        <v>391</v>
      </c>
      <c r="K16" s="448"/>
      <c r="L16" s="448"/>
      <c r="M16" s="168">
        <v>127.92</v>
      </c>
      <c r="O16" s="79"/>
      <c r="P16" s="164"/>
      <c r="Q16" s="164"/>
      <c r="R16" s="164"/>
      <c r="S16" s="164"/>
      <c r="T16" s="178"/>
      <c r="U16" s="178"/>
      <c r="V16" s="178"/>
      <c r="W16" s="171"/>
    </row>
    <row r="17" spans="1:23" ht="15" customHeight="1">
      <c r="A17" s="419"/>
      <c r="B17" s="437"/>
      <c r="C17" s="423"/>
      <c r="D17" s="432"/>
      <c r="E17" s="425"/>
      <c r="F17" s="405" t="s">
        <v>392</v>
      </c>
      <c r="G17" s="406"/>
      <c r="H17" s="406"/>
      <c r="I17" s="407"/>
      <c r="J17" s="448"/>
      <c r="K17" s="448"/>
      <c r="L17" s="448"/>
      <c r="M17" s="168" t="s">
        <v>379</v>
      </c>
      <c r="P17" s="179"/>
      <c r="Q17" s="180"/>
      <c r="R17" s="179"/>
      <c r="S17" s="180"/>
      <c r="T17" s="178"/>
      <c r="U17" s="178"/>
      <c r="V17" s="181"/>
      <c r="W17" s="171"/>
    </row>
    <row r="18" spans="1:23" s="151" customFormat="1" ht="15.75" customHeight="1">
      <c r="A18" s="419"/>
      <c r="B18" s="437"/>
      <c r="C18" s="423"/>
      <c r="D18" s="182">
        <v>134.316</v>
      </c>
      <c r="E18" s="425"/>
      <c r="F18" s="425" t="s">
        <v>393</v>
      </c>
      <c r="G18" s="425"/>
      <c r="H18" s="425"/>
      <c r="I18" s="425"/>
      <c r="J18" s="448"/>
      <c r="K18" s="448"/>
      <c r="L18" s="448"/>
      <c r="M18" s="168">
        <f>L20</f>
        <v>6.3960000000000008</v>
      </c>
    </row>
    <row r="19" spans="1:23" s="151" customFormat="1" ht="15.75" customHeight="1">
      <c r="A19" s="419"/>
      <c r="B19" s="437"/>
      <c r="C19" s="423"/>
      <c r="D19" s="432"/>
      <c r="E19" s="425"/>
      <c r="F19" s="425" t="s">
        <v>381</v>
      </c>
      <c r="G19" s="425"/>
      <c r="H19" s="425"/>
      <c r="I19" s="425"/>
      <c r="J19" s="441" t="s">
        <v>382</v>
      </c>
      <c r="K19" s="441"/>
      <c r="L19" s="173" t="s">
        <v>383</v>
      </c>
      <c r="M19" s="168" t="s">
        <v>384</v>
      </c>
    </row>
    <row r="20" spans="1:23" s="151" customFormat="1" ht="15.75" customHeight="1">
      <c r="A20" s="419"/>
      <c r="B20" s="437"/>
      <c r="C20" s="423"/>
      <c r="D20" s="432"/>
      <c r="E20" s="425"/>
      <c r="F20" s="174" t="s">
        <v>385</v>
      </c>
      <c r="G20" s="175">
        <v>0</v>
      </c>
      <c r="H20" s="174" t="s">
        <v>386</v>
      </c>
      <c r="I20" s="175">
        <v>0</v>
      </c>
      <c r="J20" s="173" t="s">
        <v>387</v>
      </c>
      <c r="K20" s="173" t="s">
        <v>388</v>
      </c>
      <c r="L20" s="176">
        <f>0.05*M16</f>
        <v>6.3960000000000008</v>
      </c>
      <c r="M20" s="168">
        <f>SUM(M16,M18)</f>
        <v>134.316</v>
      </c>
    </row>
    <row r="21" spans="1:23" s="151" customFormat="1" ht="15.75" customHeight="1">
      <c r="A21" s="419"/>
      <c r="B21" s="437"/>
      <c r="C21" s="423"/>
      <c r="D21" s="432"/>
      <c r="E21" s="425"/>
      <c r="F21" s="434" t="s">
        <v>394</v>
      </c>
      <c r="G21" s="434"/>
      <c r="H21" s="434"/>
      <c r="I21" s="434"/>
      <c r="J21" s="434"/>
      <c r="K21" s="434"/>
      <c r="L21" s="434"/>
      <c r="M21" s="435"/>
    </row>
    <row r="22" spans="1:23" s="151" customFormat="1" ht="15" customHeight="1">
      <c r="A22" s="419"/>
      <c r="B22" s="437"/>
      <c r="C22" s="423"/>
      <c r="D22" s="432"/>
      <c r="E22" s="425"/>
      <c r="F22" s="425" t="s">
        <v>513</v>
      </c>
      <c r="G22" s="425"/>
      <c r="H22" s="425"/>
      <c r="I22" s="425"/>
      <c r="J22" s="425"/>
      <c r="K22" s="425"/>
      <c r="L22" s="425"/>
      <c r="M22" s="442"/>
    </row>
    <row r="23" spans="1:23" s="151" customFormat="1" ht="15" customHeight="1">
      <c r="A23" s="419"/>
      <c r="B23" s="437"/>
      <c r="C23" s="423"/>
      <c r="D23" s="432"/>
      <c r="E23" s="425"/>
      <c r="F23" s="425" t="s">
        <v>373</v>
      </c>
      <c r="G23" s="425"/>
      <c r="H23" s="425"/>
      <c r="I23" s="425"/>
      <c r="J23" s="425" t="s">
        <v>374</v>
      </c>
      <c r="K23" s="425"/>
      <c r="L23" s="425"/>
      <c r="M23" s="165" t="s">
        <v>375</v>
      </c>
    </row>
    <row r="24" spans="1:23" s="151" customFormat="1" ht="25.5" customHeight="1">
      <c r="A24" s="419"/>
      <c r="B24" s="437"/>
      <c r="C24" s="423"/>
      <c r="D24" s="432"/>
      <c r="E24" s="425"/>
      <c r="F24" s="425" t="s">
        <v>395</v>
      </c>
      <c r="G24" s="425"/>
      <c r="H24" s="425"/>
      <c r="I24" s="425"/>
      <c r="J24" s="445" t="s">
        <v>396</v>
      </c>
      <c r="K24" s="446"/>
      <c r="L24" s="446"/>
      <c r="M24" s="168">
        <v>155.83000000000001</v>
      </c>
    </row>
    <row r="25" spans="1:23" s="151" customFormat="1" ht="15" customHeight="1">
      <c r="A25" s="419"/>
      <c r="B25" s="437"/>
      <c r="C25" s="423"/>
      <c r="D25" s="432"/>
      <c r="E25" s="425"/>
      <c r="F25" s="405" t="s">
        <v>392</v>
      </c>
      <c r="G25" s="406"/>
      <c r="H25" s="406"/>
      <c r="I25" s="407"/>
      <c r="J25" s="446"/>
      <c r="K25" s="446"/>
      <c r="L25" s="446"/>
      <c r="M25" s="168" t="s">
        <v>379</v>
      </c>
    </row>
    <row r="26" spans="1:23" s="151" customFormat="1" ht="51" customHeight="1">
      <c r="A26" s="419"/>
      <c r="B26" s="437"/>
      <c r="C26" s="423"/>
      <c r="D26" s="432"/>
      <c r="E26" s="425"/>
      <c r="F26" s="405" t="s">
        <v>397</v>
      </c>
      <c r="G26" s="406"/>
      <c r="H26" s="406"/>
      <c r="I26" s="407"/>
      <c r="J26" s="446"/>
      <c r="K26" s="446"/>
      <c r="L26" s="446"/>
      <c r="M26" s="168">
        <f>L28</f>
        <v>7.791500000000001</v>
      </c>
    </row>
    <row r="27" spans="1:23" s="151" customFormat="1" ht="15.75" customHeight="1">
      <c r="A27" s="419"/>
      <c r="B27" s="437"/>
      <c r="C27" s="423"/>
      <c r="D27" s="432"/>
      <c r="E27" s="425"/>
      <c r="F27" s="425" t="s">
        <v>381</v>
      </c>
      <c r="G27" s="425"/>
      <c r="H27" s="425"/>
      <c r="I27" s="425"/>
      <c r="J27" s="441" t="s">
        <v>382</v>
      </c>
      <c r="K27" s="441"/>
      <c r="L27" s="173" t="s">
        <v>383</v>
      </c>
      <c r="M27" s="168" t="s">
        <v>384</v>
      </c>
    </row>
    <row r="28" spans="1:23" s="151" customFormat="1" ht="15.75" customHeight="1">
      <c r="A28" s="419"/>
      <c r="B28" s="437"/>
      <c r="C28" s="423"/>
      <c r="D28" s="433"/>
      <c r="E28" s="425"/>
      <c r="F28" s="174" t="s">
        <v>385</v>
      </c>
      <c r="G28" s="175">
        <v>0</v>
      </c>
      <c r="H28" s="174" t="s">
        <v>386</v>
      </c>
      <c r="I28" s="175">
        <v>0</v>
      </c>
      <c r="J28" s="173" t="s">
        <v>398</v>
      </c>
      <c r="K28" s="173" t="s">
        <v>399</v>
      </c>
      <c r="L28" s="176">
        <f>0.05*M24</f>
        <v>7.791500000000001</v>
      </c>
      <c r="M28" s="168">
        <f>SUM(M24,M26)</f>
        <v>163.62150000000003</v>
      </c>
    </row>
    <row r="29" spans="1:23" ht="25.5">
      <c r="A29" s="156" t="s">
        <v>364</v>
      </c>
      <c r="B29" s="158" t="s">
        <v>365</v>
      </c>
      <c r="C29" s="158" t="s">
        <v>366</v>
      </c>
      <c r="D29" s="160" t="s">
        <v>367</v>
      </c>
      <c r="E29" s="158" t="s">
        <v>368</v>
      </c>
      <c r="F29" s="434" t="s">
        <v>372</v>
      </c>
      <c r="G29" s="434"/>
      <c r="H29" s="434"/>
      <c r="I29" s="434"/>
      <c r="J29" s="434"/>
      <c r="K29" s="434"/>
      <c r="L29" s="434"/>
      <c r="M29" s="435"/>
    </row>
    <row r="30" spans="1:23" ht="13.9" customHeight="1">
      <c r="A30" s="419" t="s">
        <v>119</v>
      </c>
      <c r="B30" s="437" t="s">
        <v>121</v>
      </c>
      <c r="C30" s="423" t="s">
        <v>366</v>
      </c>
      <c r="D30" s="162">
        <f>M36</f>
        <v>89.54</v>
      </c>
      <c r="E30" s="425" t="s">
        <v>371</v>
      </c>
      <c r="F30" s="425" t="s">
        <v>513</v>
      </c>
      <c r="G30" s="425"/>
      <c r="H30" s="425"/>
      <c r="I30" s="425"/>
      <c r="J30" s="425"/>
      <c r="K30" s="425"/>
      <c r="L30" s="425"/>
      <c r="M30" s="442"/>
    </row>
    <row r="31" spans="1:23" ht="13.9" customHeight="1">
      <c r="A31" s="419"/>
      <c r="B31" s="437"/>
      <c r="C31" s="423"/>
      <c r="D31" s="163">
        <f>M44</f>
        <v>107.17000000000002</v>
      </c>
      <c r="E31" s="425"/>
      <c r="F31" s="425" t="s">
        <v>373</v>
      </c>
      <c r="G31" s="425"/>
      <c r="H31" s="425"/>
      <c r="I31" s="425"/>
      <c r="J31" s="425" t="s">
        <v>400</v>
      </c>
      <c r="K31" s="425"/>
      <c r="L31" s="425"/>
      <c r="M31" s="165" t="s">
        <v>375</v>
      </c>
    </row>
    <row r="32" spans="1:23" ht="13.9" customHeight="1">
      <c r="A32" s="419"/>
      <c r="B32" s="437"/>
      <c r="C32" s="423"/>
      <c r="D32" s="163">
        <f>M52</f>
        <v>84.54</v>
      </c>
      <c r="E32" s="425"/>
      <c r="F32" s="425" t="s">
        <v>401</v>
      </c>
      <c r="G32" s="425"/>
      <c r="H32" s="425"/>
      <c r="I32" s="425"/>
      <c r="J32" s="445" t="s">
        <v>402</v>
      </c>
      <c r="K32" s="446"/>
      <c r="L32" s="446"/>
      <c r="M32" s="168">
        <v>74.900000000000006</v>
      </c>
    </row>
    <row r="33" spans="1:13" ht="13.9" customHeight="1">
      <c r="A33" s="419"/>
      <c r="B33" s="437"/>
      <c r="C33" s="423"/>
      <c r="D33" s="447"/>
      <c r="E33" s="425"/>
      <c r="F33" s="425" t="s">
        <v>392</v>
      </c>
      <c r="G33" s="425"/>
      <c r="H33" s="425"/>
      <c r="I33" s="425"/>
      <c r="J33" s="446"/>
      <c r="K33" s="446"/>
      <c r="L33" s="446"/>
      <c r="M33" s="168" t="s">
        <v>403</v>
      </c>
    </row>
    <row r="34" spans="1:13" ht="13.9" customHeight="1">
      <c r="A34" s="419"/>
      <c r="B34" s="437"/>
      <c r="C34" s="423"/>
      <c r="D34" s="447"/>
      <c r="E34" s="425"/>
      <c r="F34" s="425" t="s">
        <v>404</v>
      </c>
      <c r="G34" s="425"/>
      <c r="H34" s="425"/>
      <c r="I34" s="425"/>
      <c r="J34" s="446"/>
      <c r="K34" s="446"/>
      <c r="L34" s="446"/>
      <c r="M34" s="168">
        <f>L36</f>
        <v>14.64</v>
      </c>
    </row>
    <row r="35" spans="1:13" ht="13.9" customHeight="1">
      <c r="A35" s="419"/>
      <c r="B35" s="437"/>
      <c r="C35" s="423"/>
      <c r="D35" s="447"/>
      <c r="E35" s="425"/>
      <c r="F35" s="425" t="s">
        <v>381</v>
      </c>
      <c r="G35" s="425"/>
      <c r="H35" s="425"/>
      <c r="I35" s="425"/>
      <c r="J35" s="441" t="s">
        <v>382</v>
      </c>
      <c r="K35" s="441"/>
      <c r="L35" s="173" t="s">
        <v>383</v>
      </c>
      <c r="M35" s="168" t="s">
        <v>384</v>
      </c>
    </row>
    <row r="36" spans="1:13" ht="13.9" customHeight="1">
      <c r="A36" s="419"/>
      <c r="B36" s="437"/>
      <c r="C36" s="423"/>
      <c r="D36" s="447"/>
      <c r="E36" s="425"/>
      <c r="F36" s="174" t="s">
        <v>385</v>
      </c>
      <c r="G36" s="175">
        <v>0</v>
      </c>
      <c r="H36" s="174" t="s">
        <v>386</v>
      </c>
      <c r="I36" s="175">
        <v>0</v>
      </c>
      <c r="J36" s="173" t="s">
        <v>405</v>
      </c>
      <c r="K36" s="173" t="s">
        <v>399</v>
      </c>
      <c r="L36" s="176">
        <v>14.64</v>
      </c>
      <c r="M36" s="168">
        <f>SUM(M32,M34)</f>
        <v>89.54</v>
      </c>
    </row>
    <row r="37" spans="1:13" ht="13.9" customHeight="1">
      <c r="A37" s="419"/>
      <c r="B37" s="437"/>
      <c r="C37" s="423"/>
      <c r="D37" s="447"/>
      <c r="E37" s="425"/>
      <c r="F37" s="434" t="s">
        <v>389</v>
      </c>
      <c r="G37" s="434"/>
      <c r="H37" s="434"/>
      <c r="I37" s="434"/>
      <c r="J37" s="434"/>
      <c r="K37" s="434"/>
      <c r="L37" s="434"/>
      <c r="M37" s="435"/>
    </row>
    <row r="38" spans="1:13" ht="13.9" customHeight="1">
      <c r="A38" s="419"/>
      <c r="B38" s="437"/>
      <c r="C38" s="423"/>
      <c r="D38" s="447"/>
      <c r="E38" s="425"/>
      <c r="F38" s="425" t="s">
        <v>513</v>
      </c>
      <c r="G38" s="425"/>
      <c r="H38" s="425"/>
      <c r="I38" s="425"/>
      <c r="J38" s="425"/>
      <c r="K38" s="425"/>
      <c r="L38" s="425"/>
      <c r="M38" s="442"/>
    </row>
    <row r="39" spans="1:13" ht="13.9" customHeight="1">
      <c r="A39" s="419"/>
      <c r="B39" s="437"/>
      <c r="C39" s="423"/>
      <c r="D39" s="447"/>
      <c r="E39" s="425"/>
      <c r="F39" s="425" t="s">
        <v>373</v>
      </c>
      <c r="G39" s="425"/>
      <c r="H39" s="425"/>
      <c r="I39" s="425"/>
      <c r="J39" s="425" t="s">
        <v>400</v>
      </c>
      <c r="K39" s="425"/>
      <c r="L39" s="425"/>
      <c r="M39" s="165" t="s">
        <v>375</v>
      </c>
    </row>
    <row r="40" spans="1:13" ht="13.9" customHeight="1">
      <c r="A40" s="419"/>
      <c r="B40" s="437"/>
      <c r="C40" s="423"/>
      <c r="D40" s="447"/>
      <c r="E40" s="425"/>
      <c r="F40" s="425" t="s">
        <v>406</v>
      </c>
      <c r="G40" s="425"/>
      <c r="H40" s="425"/>
      <c r="I40" s="425"/>
      <c r="J40" s="445" t="s">
        <v>407</v>
      </c>
      <c r="K40" s="446"/>
      <c r="L40" s="446"/>
      <c r="M40" s="168">
        <v>74.790000000000006</v>
      </c>
    </row>
    <row r="41" spans="1:13" ht="13.9" customHeight="1">
      <c r="A41" s="419"/>
      <c r="B41" s="437"/>
      <c r="C41" s="423"/>
      <c r="D41" s="447"/>
      <c r="E41" s="425"/>
      <c r="F41" s="425" t="s">
        <v>392</v>
      </c>
      <c r="G41" s="425"/>
      <c r="H41" s="425"/>
      <c r="I41" s="425"/>
      <c r="J41" s="446"/>
      <c r="K41" s="446"/>
      <c r="L41" s="446"/>
      <c r="M41" s="168" t="s">
        <v>403</v>
      </c>
    </row>
    <row r="42" spans="1:13" ht="13.9" customHeight="1">
      <c r="A42" s="419"/>
      <c r="B42" s="437"/>
      <c r="C42" s="423"/>
      <c r="D42" s="182">
        <f>SMALL(D30:D32,1)</f>
        <v>84.54</v>
      </c>
      <c r="E42" s="425"/>
      <c r="F42" s="425" t="s">
        <v>408</v>
      </c>
      <c r="G42" s="425"/>
      <c r="H42" s="425"/>
      <c r="I42" s="425"/>
      <c r="J42" s="446"/>
      <c r="K42" s="446"/>
      <c r="L42" s="446"/>
      <c r="M42" s="168">
        <f>L44</f>
        <v>32.380000000000003</v>
      </c>
    </row>
    <row r="43" spans="1:13" ht="13.9" customHeight="1">
      <c r="A43" s="419"/>
      <c r="B43" s="437"/>
      <c r="C43" s="423"/>
      <c r="D43" s="439"/>
      <c r="E43" s="425"/>
      <c r="F43" s="425" t="s">
        <v>381</v>
      </c>
      <c r="G43" s="425"/>
      <c r="H43" s="425"/>
      <c r="I43" s="425"/>
      <c r="J43" s="441" t="s">
        <v>382</v>
      </c>
      <c r="K43" s="441"/>
      <c r="L43" s="173" t="s">
        <v>383</v>
      </c>
      <c r="M43" s="168" t="s">
        <v>384</v>
      </c>
    </row>
    <row r="44" spans="1:13" ht="13.9" customHeight="1">
      <c r="A44" s="419"/>
      <c r="B44" s="437"/>
      <c r="C44" s="423"/>
      <c r="D44" s="432"/>
      <c r="E44" s="425"/>
      <c r="F44" s="174" t="s">
        <v>385</v>
      </c>
      <c r="G44" s="175">
        <v>0</v>
      </c>
      <c r="H44" s="174" t="s">
        <v>386</v>
      </c>
      <c r="I44" s="175">
        <v>0</v>
      </c>
      <c r="J44" s="173" t="s">
        <v>405</v>
      </c>
      <c r="K44" s="173" t="s">
        <v>399</v>
      </c>
      <c r="L44" s="176">
        <v>32.380000000000003</v>
      </c>
      <c r="M44" s="168">
        <f>SUM(M40,M42)</f>
        <v>107.17000000000002</v>
      </c>
    </row>
    <row r="45" spans="1:13" ht="13.9" customHeight="1">
      <c r="A45" s="419"/>
      <c r="B45" s="437"/>
      <c r="C45" s="423"/>
      <c r="D45" s="432"/>
      <c r="E45" s="425"/>
      <c r="F45" s="434" t="s">
        <v>394</v>
      </c>
      <c r="G45" s="434"/>
      <c r="H45" s="434"/>
      <c r="I45" s="434"/>
      <c r="J45" s="434"/>
      <c r="K45" s="434"/>
      <c r="L45" s="434"/>
      <c r="M45" s="435"/>
    </row>
    <row r="46" spans="1:13" ht="13.9" customHeight="1">
      <c r="A46" s="419"/>
      <c r="B46" s="437"/>
      <c r="C46" s="423"/>
      <c r="D46" s="432"/>
      <c r="E46" s="425"/>
      <c r="F46" s="425" t="s">
        <v>513</v>
      </c>
      <c r="G46" s="425"/>
      <c r="H46" s="425"/>
      <c r="I46" s="425"/>
      <c r="J46" s="425"/>
      <c r="K46" s="425"/>
      <c r="L46" s="425"/>
      <c r="M46" s="442"/>
    </row>
    <row r="47" spans="1:13" ht="13.9" customHeight="1">
      <c r="A47" s="419"/>
      <c r="B47" s="437"/>
      <c r="C47" s="423"/>
      <c r="D47" s="432"/>
      <c r="E47" s="425"/>
      <c r="F47" s="425" t="s">
        <v>373</v>
      </c>
      <c r="G47" s="425"/>
      <c r="H47" s="425"/>
      <c r="I47" s="425"/>
      <c r="J47" s="425" t="s">
        <v>400</v>
      </c>
      <c r="K47" s="425"/>
      <c r="L47" s="425"/>
      <c r="M47" s="165" t="s">
        <v>375</v>
      </c>
    </row>
    <row r="48" spans="1:13" ht="13.9" customHeight="1">
      <c r="A48" s="419"/>
      <c r="B48" s="437"/>
      <c r="C48" s="423"/>
      <c r="D48" s="432"/>
      <c r="E48" s="425"/>
      <c r="F48" s="425" t="s">
        <v>409</v>
      </c>
      <c r="G48" s="425"/>
      <c r="H48" s="425"/>
      <c r="I48" s="425"/>
      <c r="J48" s="443" t="s">
        <v>410</v>
      </c>
      <c r="K48" s="444"/>
      <c r="L48" s="444"/>
      <c r="M48" s="168">
        <v>69.900000000000006</v>
      </c>
    </row>
    <row r="49" spans="1:15" ht="13.9" customHeight="1">
      <c r="A49" s="419"/>
      <c r="B49" s="437"/>
      <c r="C49" s="423"/>
      <c r="D49" s="432"/>
      <c r="E49" s="425"/>
      <c r="F49" s="425" t="s">
        <v>392</v>
      </c>
      <c r="G49" s="425"/>
      <c r="H49" s="425"/>
      <c r="I49" s="425"/>
      <c r="J49" s="444"/>
      <c r="K49" s="444"/>
      <c r="L49" s="444"/>
      <c r="M49" s="168" t="s">
        <v>403</v>
      </c>
    </row>
    <row r="50" spans="1:15" ht="25.5" customHeight="1">
      <c r="A50" s="419"/>
      <c r="B50" s="437"/>
      <c r="C50" s="423"/>
      <c r="D50" s="432"/>
      <c r="E50" s="425"/>
      <c r="F50" s="425"/>
      <c r="G50" s="425"/>
      <c r="H50" s="425"/>
      <c r="I50" s="425"/>
      <c r="J50" s="444"/>
      <c r="K50" s="444"/>
      <c r="L50" s="444"/>
      <c r="M50" s="168">
        <f>L52</f>
        <v>14.64</v>
      </c>
    </row>
    <row r="51" spans="1:15" ht="13.9" customHeight="1">
      <c r="A51" s="419"/>
      <c r="B51" s="437"/>
      <c r="C51" s="423"/>
      <c r="D51" s="432"/>
      <c r="E51" s="425"/>
      <c r="F51" s="425" t="s">
        <v>381</v>
      </c>
      <c r="G51" s="425"/>
      <c r="H51" s="425"/>
      <c r="I51" s="425"/>
      <c r="J51" s="441" t="s">
        <v>382</v>
      </c>
      <c r="K51" s="441"/>
      <c r="L51" s="173" t="s">
        <v>383</v>
      </c>
      <c r="M51" s="168" t="s">
        <v>384</v>
      </c>
    </row>
    <row r="52" spans="1:15">
      <c r="A52" s="419"/>
      <c r="B52" s="437"/>
      <c r="C52" s="423"/>
      <c r="D52" s="433"/>
      <c r="E52" s="425"/>
      <c r="F52" s="174" t="s">
        <v>385</v>
      </c>
      <c r="G52" s="175">
        <v>0</v>
      </c>
      <c r="H52" s="174" t="s">
        <v>386</v>
      </c>
      <c r="I52" s="175">
        <v>0</v>
      </c>
      <c r="J52" s="173" t="s">
        <v>405</v>
      </c>
      <c r="K52" s="173" t="s">
        <v>399</v>
      </c>
      <c r="L52" s="176">
        <v>14.64</v>
      </c>
      <c r="M52" s="168">
        <f>SUM(M48,M50)</f>
        <v>84.54</v>
      </c>
    </row>
    <row r="53" spans="1:15" ht="23.85" customHeight="1">
      <c r="A53" s="156" t="s">
        <v>364</v>
      </c>
      <c r="B53" s="158" t="s">
        <v>365</v>
      </c>
      <c r="C53" s="158" t="s">
        <v>366</v>
      </c>
      <c r="D53" s="160" t="s">
        <v>367</v>
      </c>
      <c r="E53" s="158" t="s">
        <v>368</v>
      </c>
      <c r="F53" s="434" t="s">
        <v>372</v>
      </c>
      <c r="G53" s="434"/>
      <c r="H53" s="434"/>
      <c r="I53" s="434"/>
      <c r="J53" s="434"/>
      <c r="K53" s="434"/>
      <c r="L53" s="434"/>
      <c r="M53" s="435"/>
    </row>
    <row r="54" spans="1:15" ht="13.9" customHeight="1">
      <c r="A54" s="419" t="s">
        <v>261</v>
      </c>
      <c r="B54" s="437" t="s">
        <v>262</v>
      </c>
      <c r="C54" s="423" t="s">
        <v>366</v>
      </c>
      <c r="D54" s="162">
        <f>M60</f>
        <v>6300</v>
      </c>
      <c r="E54" s="425" t="s">
        <v>371</v>
      </c>
      <c r="F54" s="405" t="s">
        <v>411</v>
      </c>
      <c r="G54" s="406"/>
      <c r="H54" s="406"/>
      <c r="I54" s="406"/>
      <c r="J54" s="406"/>
      <c r="K54" s="406"/>
      <c r="L54" s="406"/>
      <c r="M54" s="426"/>
    </row>
    <row r="55" spans="1:15" ht="13.9" customHeight="1">
      <c r="A55" s="419"/>
      <c r="B55" s="437"/>
      <c r="C55" s="423"/>
      <c r="D55" s="163">
        <f>M68</f>
        <v>7905.45</v>
      </c>
      <c r="E55" s="425"/>
      <c r="F55" s="405" t="s">
        <v>373</v>
      </c>
      <c r="G55" s="406"/>
      <c r="H55" s="406"/>
      <c r="I55" s="407"/>
      <c r="J55" s="405" t="s">
        <v>392</v>
      </c>
      <c r="K55" s="406"/>
      <c r="L55" s="407"/>
      <c r="M55" s="165" t="s">
        <v>375</v>
      </c>
    </row>
    <row r="56" spans="1:15" ht="24" customHeight="1">
      <c r="A56" s="419"/>
      <c r="B56" s="437"/>
      <c r="C56" s="423"/>
      <c r="D56" s="163">
        <f>M76</f>
        <v>3665</v>
      </c>
      <c r="E56" s="425"/>
      <c r="F56" s="405" t="s">
        <v>412</v>
      </c>
      <c r="G56" s="406"/>
      <c r="H56" s="406"/>
      <c r="I56" s="407"/>
      <c r="J56" s="402" t="s">
        <v>413</v>
      </c>
      <c r="K56" s="403"/>
      <c r="L56" s="404"/>
      <c r="M56" s="168">
        <v>6000</v>
      </c>
    </row>
    <row r="57" spans="1:15" ht="13.9" customHeight="1">
      <c r="A57" s="419"/>
      <c r="B57" s="437"/>
      <c r="C57" s="423"/>
      <c r="D57" s="163"/>
      <c r="E57" s="425"/>
      <c r="F57" s="405" t="s">
        <v>392</v>
      </c>
      <c r="G57" s="406"/>
      <c r="H57" s="406"/>
      <c r="I57" s="407"/>
      <c r="J57" s="402" t="s">
        <v>414</v>
      </c>
      <c r="K57" s="403"/>
      <c r="L57" s="404"/>
      <c r="M57" s="168" t="s">
        <v>403</v>
      </c>
      <c r="O57" s="183"/>
    </row>
    <row r="58" spans="1:15" ht="24" customHeight="1">
      <c r="A58" s="419"/>
      <c r="B58" s="437"/>
      <c r="C58" s="423"/>
      <c r="D58" s="163"/>
      <c r="E58" s="425"/>
      <c r="F58" s="405" t="s">
        <v>415</v>
      </c>
      <c r="G58" s="406"/>
      <c r="H58" s="406"/>
      <c r="I58" s="407"/>
      <c r="J58" s="427" t="s">
        <v>416</v>
      </c>
      <c r="K58" s="428"/>
      <c r="L58" s="429"/>
      <c r="M58" s="168">
        <f>L60</f>
        <v>300</v>
      </c>
      <c r="O58" s="183"/>
    </row>
    <row r="59" spans="1:15" ht="13.9" customHeight="1">
      <c r="A59" s="419"/>
      <c r="B59" s="437"/>
      <c r="C59" s="423"/>
      <c r="D59" s="163"/>
      <c r="E59" s="425"/>
      <c r="F59" s="405" t="s">
        <v>381</v>
      </c>
      <c r="G59" s="406"/>
      <c r="H59" s="406"/>
      <c r="I59" s="407"/>
      <c r="J59" s="402" t="s">
        <v>382</v>
      </c>
      <c r="K59" s="404"/>
      <c r="L59" s="173" t="s">
        <v>383</v>
      </c>
      <c r="M59" s="168" t="s">
        <v>384</v>
      </c>
      <c r="O59" s="183"/>
    </row>
    <row r="60" spans="1:15" ht="13.9" customHeight="1">
      <c r="A60" s="419"/>
      <c r="B60" s="437"/>
      <c r="C60" s="423"/>
      <c r="D60" s="163"/>
      <c r="E60" s="425"/>
      <c r="F60" s="174" t="s">
        <v>385</v>
      </c>
      <c r="G60" s="175">
        <v>0</v>
      </c>
      <c r="H60" s="174" t="s">
        <v>386</v>
      </c>
      <c r="I60" s="175">
        <v>0</v>
      </c>
      <c r="J60" s="173" t="s">
        <v>387</v>
      </c>
      <c r="K60" s="173" t="s">
        <v>388</v>
      </c>
      <c r="L60" s="176">
        <f>ROUND((M56*0.05),2)</f>
        <v>300</v>
      </c>
      <c r="M60" s="168">
        <f>SUM(M56,M58)</f>
        <v>6300</v>
      </c>
    </row>
    <row r="61" spans="1:15" ht="13.9" customHeight="1">
      <c r="A61" s="419"/>
      <c r="B61" s="437"/>
      <c r="C61" s="423"/>
      <c r="D61" s="163"/>
      <c r="E61" s="425"/>
      <c r="F61" s="434" t="s">
        <v>389</v>
      </c>
      <c r="G61" s="434"/>
      <c r="H61" s="434"/>
      <c r="I61" s="434"/>
      <c r="J61" s="434"/>
      <c r="K61" s="434"/>
      <c r="L61" s="434"/>
      <c r="M61" s="435"/>
    </row>
    <row r="62" spans="1:15" ht="13.9" customHeight="1">
      <c r="A62" s="419"/>
      <c r="B62" s="437"/>
      <c r="C62" s="423"/>
      <c r="D62" s="163"/>
      <c r="E62" s="425"/>
      <c r="F62" s="405" t="s">
        <v>411</v>
      </c>
      <c r="G62" s="406"/>
      <c r="H62" s="406"/>
      <c r="I62" s="406"/>
      <c r="J62" s="406"/>
      <c r="K62" s="406"/>
      <c r="L62" s="406"/>
      <c r="M62" s="426"/>
    </row>
    <row r="63" spans="1:15" ht="13.9" customHeight="1">
      <c r="A63" s="419"/>
      <c r="B63" s="437"/>
      <c r="C63" s="423"/>
      <c r="D63" s="163"/>
      <c r="E63" s="425"/>
      <c r="F63" s="405" t="s">
        <v>373</v>
      </c>
      <c r="G63" s="406"/>
      <c r="H63" s="406"/>
      <c r="I63" s="407"/>
      <c r="J63" s="405" t="s">
        <v>392</v>
      </c>
      <c r="K63" s="406"/>
      <c r="L63" s="407"/>
      <c r="M63" s="165" t="s">
        <v>375</v>
      </c>
    </row>
    <row r="64" spans="1:15" ht="13.9" customHeight="1">
      <c r="A64" s="419"/>
      <c r="B64" s="437"/>
      <c r="C64" s="423"/>
      <c r="D64" s="163"/>
      <c r="E64" s="425"/>
      <c r="F64" s="405" t="s">
        <v>417</v>
      </c>
      <c r="G64" s="406"/>
      <c r="H64" s="406"/>
      <c r="I64" s="407"/>
      <c r="J64" s="402" t="s">
        <v>418</v>
      </c>
      <c r="K64" s="403"/>
      <c r="L64" s="404"/>
      <c r="M64" s="168">
        <v>7529</v>
      </c>
    </row>
    <row r="65" spans="1:15" ht="13.9" customHeight="1">
      <c r="A65" s="419"/>
      <c r="B65" s="437"/>
      <c r="C65" s="423"/>
      <c r="D65" s="167">
        <f>SMALL(D54:D56,1)</f>
        <v>3665</v>
      </c>
      <c r="E65" s="425"/>
      <c r="F65" s="405" t="s">
        <v>392</v>
      </c>
      <c r="G65" s="406"/>
      <c r="H65" s="406"/>
      <c r="I65" s="407"/>
      <c r="J65" s="402" t="s">
        <v>414</v>
      </c>
      <c r="K65" s="403"/>
      <c r="L65" s="404"/>
      <c r="M65" s="168" t="s">
        <v>403</v>
      </c>
      <c r="O65" s="184"/>
    </row>
    <row r="66" spans="1:15" ht="13.9" customHeight="1">
      <c r="A66" s="419"/>
      <c r="B66" s="437"/>
      <c r="C66" s="423"/>
      <c r="D66" s="432"/>
      <c r="E66" s="425"/>
      <c r="F66" s="405" t="s">
        <v>419</v>
      </c>
      <c r="G66" s="406"/>
      <c r="H66" s="406"/>
      <c r="I66" s="407"/>
      <c r="J66" s="408" t="s">
        <v>420</v>
      </c>
      <c r="K66" s="409"/>
      <c r="L66" s="410"/>
      <c r="M66" s="168">
        <f>L68</f>
        <v>376.45</v>
      </c>
      <c r="O66" s="184"/>
    </row>
    <row r="67" spans="1:15" ht="13.9" customHeight="1">
      <c r="A67" s="419"/>
      <c r="B67" s="437"/>
      <c r="C67" s="423"/>
      <c r="D67" s="432"/>
      <c r="E67" s="425"/>
      <c r="F67" s="405" t="s">
        <v>381</v>
      </c>
      <c r="G67" s="406"/>
      <c r="H67" s="406"/>
      <c r="I67" s="407"/>
      <c r="J67" s="402" t="s">
        <v>382</v>
      </c>
      <c r="K67" s="404"/>
      <c r="L67" s="173" t="s">
        <v>383</v>
      </c>
      <c r="M67" s="168" t="s">
        <v>384</v>
      </c>
      <c r="O67" s="184"/>
    </row>
    <row r="68" spans="1:15" ht="13.9" customHeight="1">
      <c r="A68" s="419"/>
      <c r="B68" s="437"/>
      <c r="C68" s="423"/>
      <c r="D68" s="432"/>
      <c r="E68" s="425"/>
      <c r="F68" s="174" t="s">
        <v>385</v>
      </c>
      <c r="G68" s="175">
        <v>0</v>
      </c>
      <c r="H68" s="174" t="s">
        <v>386</v>
      </c>
      <c r="I68" s="175">
        <v>0</v>
      </c>
      <c r="J68" s="173" t="s">
        <v>387</v>
      </c>
      <c r="K68" s="173" t="s">
        <v>388</v>
      </c>
      <c r="L68" s="176">
        <f>ROUND((M64*0.05),2)</f>
        <v>376.45</v>
      </c>
      <c r="M68" s="168">
        <f>SUM(M64,M66)</f>
        <v>7905.45</v>
      </c>
    </row>
    <row r="69" spans="1:15" ht="13.9" customHeight="1">
      <c r="A69" s="419"/>
      <c r="B69" s="437"/>
      <c r="C69" s="423"/>
      <c r="D69" s="432"/>
      <c r="E69" s="425"/>
      <c r="F69" s="415" t="s">
        <v>394</v>
      </c>
      <c r="G69" s="416"/>
      <c r="H69" s="416"/>
      <c r="I69" s="416"/>
      <c r="J69" s="416"/>
      <c r="K69" s="416"/>
      <c r="L69" s="416"/>
      <c r="M69" s="417"/>
    </row>
    <row r="70" spans="1:15" ht="13.9" customHeight="1">
      <c r="A70" s="419"/>
      <c r="B70" s="437"/>
      <c r="C70" s="423"/>
      <c r="D70" s="432"/>
      <c r="E70" s="425"/>
      <c r="F70" s="405" t="s">
        <v>421</v>
      </c>
      <c r="G70" s="406"/>
      <c r="H70" s="406"/>
      <c r="I70" s="406"/>
      <c r="J70" s="406"/>
      <c r="K70" s="406"/>
      <c r="L70" s="406"/>
      <c r="M70" s="426"/>
    </row>
    <row r="71" spans="1:15" ht="13.9" customHeight="1">
      <c r="A71" s="419"/>
      <c r="B71" s="437"/>
      <c r="C71" s="423"/>
      <c r="D71" s="432"/>
      <c r="E71" s="425"/>
      <c r="F71" s="405" t="s">
        <v>373</v>
      </c>
      <c r="G71" s="406"/>
      <c r="H71" s="406"/>
      <c r="I71" s="407"/>
      <c r="J71" s="405" t="s">
        <v>392</v>
      </c>
      <c r="K71" s="406"/>
      <c r="L71" s="407"/>
      <c r="M71" s="165" t="s">
        <v>375</v>
      </c>
    </row>
    <row r="72" spans="1:15" ht="42.75" customHeight="1">
      <c r="A72" s="419"/>
      <c r="B72" s="437"/>
      <c r="C72" s="423"/>
      <c r="D72" s="432"/>
      <c r="E72" s="425"/>
      <c r="F72" s="405" t="s">
        <v>422</v>
      </c>
      <c r="G72" s="406"/>
      <c r="H72" s="406"/>
      <c r="I72" s="407"/>
      <c r="J72" s="402" t="s">
        <v>423</v>
      </c>
      <c r="K72" s="403"/>
      <c r="L72" s="404"/>
      <c r="M72" s="168">
        <v>3490.48</v>
      </c>
    </row>
    <row r="73" spans="1:15" ht="13.9" customHeight="1">
      <c r="A73" s="419"/>
      <c r="B73" s="437"/>
      <c r="C73" s="423"/>
      <c r="D73" s="432"/>
      <c r="E73" s="425"/>
      <c r="F73" s="405" t="s">
        <v>392</v>
      </c>
      <c r="G73" s="406"/>
      <c r="H73" s="406"/>
      <c r="I73" s="407"/>
      <c r="J73" s="402" t="s">
        <v>414</v>
      </c>
      <c r="K73" s="403"/>
      <c r="L73" s="404"/>
      <c r="M73" s="168" t="s">
        <v>403</v>
      </c>
    </row>
    <row r="74" spans="1:15" ht="13.9" customHeight="1">
      <c r="A74" s="419"/>
      <c r="B74" s="437"/>
      <c r="C74" s="423"/>
      <c r="D74" s="432"/>
      <c r="E74" s="425"/>
      <c r="F74" s="405" t="s">
        <v>424</v>
      </c>
      <c r="G74" s="406"/>
      <c r="H74" s="406"/>
      <c r="I74" s="407"/>
      <c r="J74" s="427" t="s">
        <v>425</v>
      </c>
      <c r="K74" s="428"/>
      <c r="L74" s="429"/>
      <c r="M74" s="168">
        <f>L76</f>
        <v>174.52</v>
      </c>
    </row>
    <row r="75" spans="1:15" ht="13.9" customHeight="1">
      <c r="A75" s="419"/>
      <c r="B75" s="437"/>
      <c r="C75" s="423"/>
      <c r="D75" s="432"/>
      <c r="E75" s="425"/>
      <c r="F75" s="405" t="s">
        <v>381</v>
      </c>
      <c r="G75" s="406"/>
      <c r="H75" s="406"/>
      <c r="I75" s="407"/>
      <c r="J75" s="402" t="s">
        <v>382</v>
      </c>
      <c r="K75" s="404"/>
      <c r="L75" s="173" t="s">
        <v>383</v>
      </c>
      <c r="M75" s="168" t="s">
        <v>384</v>
      </c>
    </row>
    <row r="76" spans="1:15" ht="13.9" customHeight="1">
      <c r="A76" s="419"/>
      <c r="B76" s="437"/>
      <c r="C76" s="423"/>
      <c r="D76" s="433"/>
      <c r="E76" s="425"/>
      <c r="F76" s="174" t="s">
        <v>385</v>
      </c>
      <c r="G76" s="175">
        <v>0</v>
      </c>
      <c r="H76" s="174" t="s">
        <v>386</v>
      </c>
      <c r="I76" s="175">
        <v>0</v>
      </c>
      <c r="J76" s="173" t="s">
        <v>405</v>
      </c>
      <c r="K76" s="173" t="s">
        <v>399</v>
      </c>
      <c r="L76" s="176">
        <f>ROUND((M72*0.05),2)</f>
        <v>174.52</v>
      </c>
      <c r="M76" s="168">
        <f>SUM(M72,M74)</f>
        <v>3665</v>
      </c>
    </row>
    <row r="77" spans="1:15" ht="24.4" customHeight="1">
      <c r="A77" s="156" t="s">
        <v>364</v>
      </c>
      <c r="B77" s="158" t="s">
        <v>365</v>
      </c>
      <c r="C77" s="158" t="s">
        <v>366</v>
      </c>
      <c r="D77" s="160" t="s">
        <v>367</v>
      </c>
      <c r="E77" s="158" t="s">
        <v>368</v>
      </c>
      <c r="F77" s="434" t="s">
        <v>372</v>
      </c>
      <c r="G77" s="434"/>
      <c r="H77" s="434"/>
      <c r="I77" s="434"/>
      <c r="J77" s="434"/>
      <c r="K77" s="434"/>
      <c r="L77" s="434"/>
      <c r="M77" s="435"/>
    </row>
    <row r="78" spans="1:15" ht="13.9" customHeight="1">
      <c r="A78" s="419" t="s">
        <v>268</v>
      </c>
      <c r="B78" s="440" t="s">
        <v>269</v>
      </c>
      <c r="C78" s="423" t="s">
        <v>366</v>
      </c>
      <c r="D78" s="162">
        <f>M84</f>
        <v>420</v>
      </c>
      <c r="E78" s="425" t="s">
        <v>371</v>
      </c>
      <c r="F78" s="405" t="s">
        <v>411</v>
      </c>
      <c r="G78" s="406"/>
      <c r="H78" s="406"/>
      <c r="I78" s="406"/>
      <c r="J78" s="406"/>
      <c r="K78" s="406"/>
      <c r="L78" s="406"/>
      <c r="M78" s="426"/>
    </row>
    <row r="79" spans="1:15" ht="13.9" customHeight="1">
      <c r="A79" s="419"/>
      <c r="B79" s="440"/>
      <c r="C79" s="423"/>
      <c r="D79" s="163">
        <f>M92</f>
        <v>404.25</v>
      </c>
      <c r="E79" s="425"/>
      <c r="F79" s="405" t="s">
        <v>373</v>
      </c>
      <c r="G79" s="406"/>
      <c r="H79" s="406"/>
      <c r="I79" s="407"/>
      <c r="J79" s="405" t="s">
        <v>392</v>
      </c>
      <c r="K79" s="406"/>
      <c r="L79" s="407"/>
      <c r="M79" s="165" t="s">
        <v>375</v>
      </c>
    </row>
    <row r="80" spans="1:15" ht="25.5" customHeight="1">
      <c r="A80" s="419"/>
      <c r="B80" s="440"/>
      <c r="C80" s="423"/>
      <c r="D80" s="163">
        <f>M100</f>
        <v>245.83</v>
      </c>
      <c r="E80" s="425"/>
      <c r="F80" s="405" t="s">
        <v>412</v>
      </c>
      <c r="G80" s="406"/>
      <c r="H80" s="406"/>
      <c r="I80" s="407"/>
      <c r="J80" s="402" t="s">
        <v>413</v>
      </c>
      <c r="K80" s="403"/>
      <c r="L80" s="404"/>
      <c r="M80" s="168">
        <v>400</v>
      </c>
    </row>
    <row r="81" spans="1:13" ht="13.9" customHeight="1">
      <c r="A81" s="419"/>
      <c r="B81" s="440"/>
      <c r="C81" s="423"/>
      <c r="D81" s="163"/>
      <c r="E81" s="425"/>
      <c r="F81" s="405" t="s">
        <v>392</v>
      </c>
      <c r="G81" s="406"/>
      <c r="H81" s="406"/>
      <c r="I81" s="407"/>
      <c r="J81" s="402" t="s">
        <v>414</v>
      </c>
      <c r="K81" s="403"/>
      <c r="L81" s="404"/>
      <c r="M81" s="168" t="s">
        <v>403</v>
      </c>
    </row>
    <row r="82" spans="1:13" ht="13.9" customHeight="1">
      <c r="A82" s="419"/>
      <c r="B82" s="440"/>
      <c r="C82" s="423"/>
      <c r="D82" s="163"/>
      <c r="E82" s="425"/>
      <c r="F82" s="405" t="s">
        <v>415</v>
      </c>
      <c r="G82" s="406"/>
      <c r="H82" s="406"/>
      <c r="I82" s="407"/>
      <c r="J82" s="427" t="s">
        <v>416</v>
      </c>
      <c r="K82" s="428"/>
      <c r="L82" s="429"/>
      <c r="M82" s="168">
        <f>L84</f>
        <v>20</v>
      </c>
    </row>
    <row r="83" spans="1:13" ht="13.9" customHeight="1">
      <c r="A83" s="419"/>
      <c r="B83" s="440"/>
      <c r="C83" s="423"/>
      <c r="D83" s="163"/>
      <c r="E83" s="425"/>
      <c r="F83" s="405" t="s">
        <v>381</v>
      </c>
      <c r="G83" s="406"/>
      <c r="H83" s="406"/>
      <c r="I83" s="407"/>
      <c r="J83" s="402" t="s">
        <v>382</v>
      </c>
      <c r="K83" s="404"/>
      <c r="L83" s="173" t="s">
        <v>383</v>
      </c>
      <c r="M83" s="168" t="s">
        <v>384</v>
      </c>
    </row>
    <row r="84" spans="1:13" ht="13.9" customHeight="1">
      <c r="A84" s="419"/>
      <c r="B84" s="440"/>
      <c r="C84" s="423"/>
      <c r="D84" s="163"/>
      <c r="E84" s="425"/>
      <c r="F84" s="174" t="s">
        <v>385</v>
      </c>
      <c r="G84" s="175">
        <v>0</v>
      </c>
      <c r="H84" s="174" t="s">
        <v>386</v>
      </c>
      <c r="I84" s="175">
        <v>0</v>
      </c>
      <c r="J84" s="173" t="s">
        <v>387</v>
      </c>
      <c r="K84" s="173" t="s">
        <v>388</v>
      </c>
      <c r="L84" s="176">
        <f>ROUND((M80*0.05),2)</f>
        <v>20</v>
      </c>
      <c r="M84" s="168">
        <f>SUM(M80,M82)</f>
        <v>420</v>
      </c>
    </row>
    <row r="85" spans="1:13" ht="13.9" customHeight="1">
      <c r="A85" s="419"/>
      <c r="B85" s="440"/>
      <c r="C85" s="423"/>
      <c r="D85" s="163"/>
      <c r="E85" s="425"/>
      <c r="F85" s="434" t="s">
        <v>389</v>
      </c>
      <c r="G85" s="434"/>
      <c r="H85" s="434"/>
      <c r="I85" s="434"/>
      <c r="J85" s="434"/>
      <c r="K85" s="434"/>
      <c r="L85" s="434"/>
      <c r="M85" s="435"/>
    </row>
    <row r="86" spans="1:13" ht="13.9" customHeight="1">
      <c r="A86" s="419"/>
      <c r="B86" s="440"/>
      <c r="C86" s="423"/>
      <c r="D86" s="163"/>
      <c r="E86" s="425"/>
      <c r="F86" s="405" t="s">
        <v>411</v>
      </c>
      <c r="G86" s="406"/>
      <c r="H86" s="406"/>
      <c r="I86" s="406"/>
      <c r="J86" s="406"/>
      <c r="K86" s="406"/>
      <c r="L86" s="406"/>
      <c r="M86" s="426"/>
    </row>
    <row r="87" spans="1:13" ht="13.9" customHeight="1">
      <c r="A87" s="419"/>
      <c r="B87" s="440"/>
      <c r="C87" s="423"/>
      <c r="D87" s="163"/>
      <c r="E87" s="425"/>
      <c r="F87" s="405" t="s">
        <v>373</v>
      </c>
      <c r="G87" s="406"/>
      <c r="H87" s="406"/>
      <c r="I87" s="407"/>
      <c r="J87" s="405" t="s">
        <v>392</v>
      </c>
      <c r="K87" s="406"/>
      <c r="L87" s="407"/>
      <c r="M87" s="165" t="s">
        <v>375</v>
      </c>
    </row>
    <row r="88" spans="1:13" ht="39" customHeight="1">
      <c r="A88" s="419"/>
      <c r="B88" s="440"/>
      <c r="C88" s="423"/>
      <c r="D88" s="163"/>
      <c r="E88" s="425"/>
      <c r="F88" s="405" t="s">
        <v>417</v>
      </c>
      <c r="G88" s="406"/>
      <c r="H88" s="406"/>
      <c r="I88" s="407"/>
      <c r="J88" s="402" t="s">
        <v>418</v>
      </c>
      <c r="K88" s="403"/>
      <c r="L88" s="404"/>
      <c r="M88" s="168">
        <v>385</v>
      </c>
    </row>
    <row r="89" spans="1:13" ht="13.9" customHeight="1">
      <c r="A89" s="419"/>
      <c r="B89" s="440"/>
      <c r="C89" s="438"/>
      <c r="D89" s="167">
        <f>SMALL(D78:D80,1)</f>
        <v>245.83</v>
      </c>
      <c r="E89" s="407"/>
      <c r="F89" s="405" t="s">
        <v>392</v>
      </c>
      <c r="G89" s="406"/>
      <c r="H89" s="406"/>
      <c r="I89" s="407"/>
      <c r="J89" s="402" t="s">
        <v>414</v>
      </c>
      <c r="K89" s="403"/>
      <c r="L89" s="404"/>
      <c r="M89" s="168" t="s">
        <v>403</v>
      </c>
    </row>
    <row r="90" spans="1:13" ht="13.9" customHeight="1">
      <c r="A90" s="419"/>
      <c r="B90" s="440"/>
      <c r="C90" s="423"/>
      <c r="D90" s="432"/>
      <c r="E90" s="425"/>
      <c r="F90" s="405" t="s">
        <v>419</v>
      </c>
      <c r="G90" s="406"/>
      <c r="H90" s="406"/>
      <c r="I90" s="407"/>
      <c r="J90" s="408" t="s">
        <v>420</v>
      </c>
      <c r="K90" s="409"/>
      <c r="L90" s="410"/>
      <c r="M90" s="168">
        <f>L92</f>
        <v>19.25</v>
      </c>
    </row>
    <row r="91" spans="1:13" ht="13.9" customHeight="1">
      <c r="A91" s="419"/>
      <c r="B91" s="440"/>
      <c r="C91" s="423"/>
      <c r="D91" s="432"/>
      <c r="E91" s="425"/>
      <c r="F91" s="405" t="s">
        <v>381</v>
      </c>
      <c r="G91" s="406"/>
      <c r="H91" s="406"/>
      <c r="I91" s="407"/>
      <c r="J91" s="402" t="s">
        <v>382</v>
      </c>
      <c r="K91" s="404"/>
      <c r="L91" s="173" t="s">
        <v>383</v>
      </c>
      <c r="M91" s="168" t="s">
        <v>384</v>
      </c>
    </row>
    <row r="92" spans="1:13">
      <c r="A92" s="419"/>
      <c r="B92" s="440"/>
      <c r="C92" s="423"/>
      <c r="D92" s="432"/>
      <c r="E92" s="425"/>
      <c r="F92" s="174" t="s">
        <v>385</v>
      </c>
      <c r="G92" s="175">
        <v>0</v>
      </c>
      <c r="H92" s="174" t="s">
        <v>386</v>
      </c>
      <c r="I92" s="175">
        <v>0</v>
      </c>
      <c r="J92" s="173" t="s">
        <v>387</v>
      </c>
      <c r="K92" s="173" t="s">
        <v>388</v>
      </c>
      <c r="L92" s="176">
        <f>ROUND((M88*0.05),2)</f>
        <v>19.25</v>
      </c>
      <c r="M92" s="168">
        <f>SUM(M88,M90)</f>
        <v>404.25</v>
      </c>
    </row>
    <row r="93" spans="1:13" ht="13.9" customHeight="1">
      <c r="A93" s="419"/>
      <c r="B93" s="440"/>
      <c r="C93" s="423"/>
      <c r="D93" s="432"/>
      <c r="E93" s="425"/>
      <c r="F93" s="415" t="s">
        <v>394</v>
      </c>
      <c r="G93" s="416"/>
      <c r="H93" s="416"/>
      <c r="I93" s="416"/>
      <c r="J93" s="416"/>
      <c r="K93" s="416"/>
      <c r="L93" s="416"/>
      <c r="M93" s="417"/>
    </row>
    <row r="94" spans="1:13" ht="13.9" customHeight="1">
      <c r="A94" s="419"/>
      <c r="B94" s="440"/>
      <c r="C94" s="423"/>
      <c r="D94" s="432"/>
      <c r="E94" s="425"/>
      <c r="F94" s="405" t="s">
        <v>421</v>
      </c>
      <c r="G94" s="406"/>
      <c r="H94" s="406"/>
      <c r="I94" s="406"/>
      <c r="J94" s="406"/>
      <c r="K94" s="406"/>
      <c r="L94" s="406"/>
      <c r="M94" s="426"/>
    </row>
    <row r="95" spans="1:13" ht="13.9" customHeight="1">
      <c r="A95" s="419"/>
      <c r="B95" s="440"/>
      <c r="C95" s="423"/>
      <c r="D95" s="432"/>
      <c r="E95" s="425"/>
      <c r="F95" s="405" t="s">
        <v>373</v>
      </c>
      <c r="G95" s="406"/>
      <c r="H95" s="406"/>
      <c r="I95" s="407"/>
      <c r="J95" s="405" t="s">
        <v>392</v>
      </c>
      <c r="K95" s="406"/>
      <c r="L95" s="407"/>
      <c r="M95" s="165" t="s">
        <v>375</v>
      </c>
    </row>
    <row r="96" spans="1:13" ht="38.25" customHeight="1">
      <c r="A96" s="419"/>
      <c r="B96" s="440"/>
      <c r="C96" s="423"/>
      <c r="D96" s="432"/>
      <c r="E96" s="425"/>
      <c r="F96" s="405" t="s">
        <v>422</v>
      </c>
      <c r="G96" s="406"/>
      <c r="H96" s="406"/>
      <c r="I96" s="407"/>
      <c r="J96" s="402" t="s">
        <v>423</v>
      </c>
      <c r="K96" s="403"/>
      <c r="L96" s="404"/>
      <c r="M96" s="168">
        <v>234.12</v>
      </c>
    </row>
    <row r="97" spans="1:13" ht="13.9" customHeight="1">
      <c r="A97" s="419"/>
      <c r="B97" s="440"/>
      <c r="C97" s="423"/>
      <c r="D97" s="432"/>
      <c r="E97" s="425"/>
      <c r="F97" s="405" t="s">
        <v>392</v>
      </c>
      <c r="G97" s="406"/>
      <c r="H97" s="406"/>
      <c r="I97" s="407"/>
      <c r="J97" s="402" t="s">
        <v>414</v>
      </c>
      <c r="K97" s="403"/>
      <c r="L97" s="404"/>
      <c r="M97" s="168" t="s">
        <v>403</v>
      </c>
    </row>
    <row r="98" spans="1:13" ht="13.9" customHeight="1">
      <c r="A98" s="419"/>
      <c r="B98" s="440"/>
      <c r="C98" s="423"/>
      <c r="D98" s="432"/>
      <c r="E98" s="425"/>
      <c r="F98" s="405" t="s">
        <v>424</v>
      </c>
      <c r="G98" s="406"/>
      <c r="H98" s="406"/>
      <c r="I98" s="407"/>
      <c r="J98" s="427" t="s">
        <v>425</v>
      </c>
      <c r="K98" s="428"/>
      <c r="L98" s="429"/>
      <c r="M98" s="168">
        <f>L100</f>
        <v>11.71</v>
      </c>
    </row>
    <row r="99" spans="1:13" ht="13.9" customHeight="1">
      <c r="A99" s="419"/>
      <c r="B99" s="440"/>
      <c r="C99" s="423"/>
      <c r="D99" s="432"/>
      <c r="E99" s="425"/>
      <c r="F99" s="405" t="s">
        <v>381</v>
      </c>
      <c r="G99" s="406"/>
      <c r="H99" s="406"/>
      <c r="I99" s="407"/>
      <c r="J99" s="402" t="s">
        <v>382</v>
      </c>
      <c r="K99" s="404"/>
      <c r="L99" s="173" t="s">
        <v>383</v>
      </c>
      <c r="M99" s="168" t="s">
        <v>384</v>
      </c>
    </row>
    <row r="100" spans="1:13">
      <c r="A100" s="419"/>
      <c r="B100" s="440"/>
      <c r="C100" s="423"/>
      <c r="D100" s="433"/>
      <c r="E100" s="425"/>
      <c r="F100" s="174" t="s">
        <v>385</v>
      </c>
      <c r="G100" s="175">
        <v>0</v>
      </c>
      <c r="H100" s="174" t="s">
        <v>386</v>
      </c>
      <c r="I100" s="175">
        <v>0</v>
      </c>
      <c r="J100" s="173" t="s">
        <v>405</v>
      </c>
      <c r="K100" s="173" t="s">
        <v>399</v>
      </c>
      <c r="L100" s="176">
        <f>ROUND((M96*0.05),2)</f>
        <v>11.71</v>
      </c>
      <c r="M100" s="168">
        <f>SUM(M96,M98)</f>
        <v>245.83</v>
      </c>
    </row>
    <row r="101" spans="1:13" ht="24.4" customHeight="1">
      <c r="A101" s="156" t="s">
        <v>364</v>
      </c>
      <c r="B101" s="158" t="s">
        <v>365</v>
      </c>
      <c r="C101" s="158" t="s">
        <v>366</v>
      </c>
      <c r="D101" s="160" t="s">
        <v>367</v>
      </c>
      <c r="E101" s="158" t="s">
        <v>368</v>
      </c>
      <c r="F101" s="434" t="s">
        <v>372</v>
      </c>
      <c r="G101" s="434"/>
      <c r="H101" s="434"/>
      <c r="I101" s="434"/>
      <c r="J101" s="434"/>
      <c r="K101" s="434"/>
      <c r="L101" s="434"/>
      <c r="M101" s="435"/>
    </row>
    <row r="102" spans="1:13" ht="13.9" customHeight="1">
      <c r="A102" s="419" t="s">
        <v>270</v>
      </c>
      <c r="B102" s="440" t="s">
        <v>271</v>
      </c>
      <c r="C102" s="423" t="s">
        <v>366</v>
      </c>
      <c r="D102" s="162">
        <f>M108</f>
        <v>420</v>
      </c>
      <c r="E102" s="425" t="s">
        <v>371</v>
      </c>
      <c r="F102" s="405" t="s">
        <v>411</v>
      </c>
      <c r="G102" s="406"/>
      <c r="H102" s="406"/>
      <c r="I102" s="406"/>
      <c r="J102" s="406"/>
      <c r="K102" s="406"/>
      <c r="L102" s="406"/>
      <c r="M102" s="426"/>
    </row>
    <row r="103" spans="1:13" ht="13.9" customHeight="1">
      <c r="A103" s="419"/>
      <c r="B103" s="440"/>
      <c r="C103" s="423"/>
      <c r="D103" s="163">
        <f>M116</f>
        <v>309.75</v>
      </c>
      <c r="E103" s="425"/>
      <c r="F103" s="405" t="s">
        <v>373</v>
      </c>
      <c r="G103" s="406"/>
      <c r="H103" s="406"/>
      <c r="I103" s="407"/>
      <c r="J103" s="405" t="s">
        <v>392</v>
      </c>
      <c r="K103" s="406"/>
      <c r="L103" s="407"/>
      <c r="M103" s="165" t="s">
        <v>375</v>
      </c>
    </row>
    <row r="104" spans="1:13" ht="28.5" customHeight="1">
      <c r="A104" s="419"/>
      <c r="B104" s="440"/>
      <c r="C104" s="423"/>
      <c r="D104" s="163">
        <f>M124</f>
        <v>320.77999999999997</v>
      </c>
      <c r="E104" s="425"/>
      <c r="F104" s="405" t="s">
        <v>412</v>
      </c>
      <c r="G104" s="406"/>
      <c r="H104" s="406"/>
      <c r="I104" s="407"/>
      <c r="J104" s="402" t="s">
        <v>413</v>
      </c>
      <c r="K104" s="403"/>
      <c r="L104" s="404"/>
      <c r="M104" s="168">
        <v>400</v>
      </c>
    </row>
    <row r="105" spans="1:13" ht="13.9" customHeight="1">
      <c r="A105" s="419"/>
      <c r="B105" s="440"/>
      <c r="C105" s="423"/>
      <c r="D105" s="163"/>
      <c r="E105" s="425"/>
      <c r="F105" s="405" t="s">
        <v>392</v>
      </c>
      <c r="G105" s="406"/>
      <c r="H105" s="406"/>
      <c r="I105" s="407"/>
      <c r="J105" s="402" t="s">
        <v>414</v>
      </c>
      <c r="K105" s="403"/>
      <c r="L105" s="404"/>
      <c r="M105" s="168" t="s">
        <v>403</v>
      </c>
    </row>
    <row r="106" spans="1:13" ht="13.9" customHeight="1">
      <c r="A106" s="419"/>
      <c r="B106" s="440"/>
      <c r="C106" s="423"/>
      <c r="D106" s="163"/>
      <c r="E106" s="425"/>
      <c r="F106" s="405" t="s">
        <v>415</v>
      </c>
      <c r="G106" s="406"/>
      <c r="H106" s="406"/>
      <c r="I106" s="407"/>
      <c r="J106" s="427" t="s">
        <v>416</v>
      </c>
      <c r="K106" s="428"/>
      <c r="L106" s="429"/>
      <c r="M106" s="168">
        <f>L108</f>
        <v>20</v>
      </c>
    </row>
    <row r="107" spans="1:13" ht="13.9" customHeight="1">
      <c r="A107" s="419"/>
      <c r="B107" s="440"/>
      <c r="C107" s="423"/>
      <c r="D107" s="163"/>
      <c r="E107" s="425"/>
      <c r="F107" s="405" t="s">
        <v>381</v>
      </c>
      <c r="G107" s="406"/>
      <c r="H107" s="406"/>
      <c r="I107" s="407"/>
      <c r="J107" s="402" t="s">
        <v>382</v>
      </c>
      <c r="K107" s="404"/>
      <c r="L107" s="173" t="s">
        <v>383</v>
      </c>
      <c r="M107" s="168" t="s">
        <v>384</v>
      </c>
    </row>
    <row r="108" spans="1:13">
      <c r="A108" s="419"/>
      <c r="B108" s="440"/>
      <c r="C108" s="423"/>
      <c r="D108" s="163"/>
      <c r="E108" s="425"/>
      <c r="F108" s="174" t="s">
        <v>385</v>
      </c>
      <c r="G108" s="175">
        <v>0</v>
      </c>
      <c r="H108" s="174" t="s">
        <v>386</v>
      </c>
      <c r="I108" s="175">
        <v>0</v>
      </c>
      <c r="J108" s="173" t="s">
        <v>387</v>
      </c>
      <c r="K108" s="173" t="s">
        <v>388</v>
      </c>
      <c r="L108" s="176">
        <f>ROUND((M104*0.05),2)</f>
        <v>20</v>
      </c>
      <c r="M108" s="168">
        <f>SUM(M104,M106)</f>
        <v>420</v>
      </c>
    </row>
    <row r="109" spans="1:13" ht="13.9" customHeight="1">
      <c r="A109" s="419"/>
      <c r="B109" s="440"/>
      <c r="C109" s="423"/>
      <c r="D109" s="163"/>
      <c r="E109" s="425"/>
      <c r="F109" s="434" t="s">
        <v>389</v>
      </c>
      <c r="G109" s="434"/>
      <c r="H109" s="434"/>
      <c r="I109" s="434"/>
      <c r="J109" s="434"/>
      <c r="K109" s="434"/>
      <c r="L109" s="434"/>
      <c r="M109" s="435"/>
    </row>
    <row r="110" spans="1:13" ht="13.9" customHeight="1">
      <c r="A110" s="419"/>
      <c r="B110" s="440"/>
      <c r="C110" s="423"/>
      <c r="D110" s="163"/>
      <c r="E110" s="425"/>
      <c r="F110" s="405" t="s">
        <v>411</v>
      </c>
      <c r="G110" s="406"/>
      <c r="H110" s="406"/>
      <c r="I110" s="406"/>
      <c r="J110" s="406"/>
      <c r="K110" s="406"/>
      <c r="L110" s="406"/>
      <c r="M110" s="426"/>
    </row>
    <row r="111" spans="1:13" ht="13.9" customHeight="1">
      <c r="A111" s="419"/>
      <c r="B111" s="440"/>
      <c r="C111" s="423"/>
      <c r="D111" s="163"/>
      <c r="E111" s="425"/>
      <c r="F111" s="405" t="s">
        <v>373</v>
      </c>
      <c r="G111" s="406"/>
      <c r="H111" s="406"/>
      <c r="I111" s="407"/>
      <c r="J111" s="405" t="s">
        <v>392</v>
      </c>
      <c r="K111" s="406"/>
      <c r="L111" s="407"/>
      <c r="M111" s="165" t="s">
        <v>375</v>
      </c>
    </row>
    <row r="112" spans="1:13" ht="36.75" customHeight="1">
      <c r="A112" s="419"/>
      <c r="B112" s="440"/>
      <c r="C112" s="423"/>
      <c r="D112" s="163"/>
      <c r="E112" s="425"/>
      <c r="F112" s="405" t="s">
        <v>417</v>
      </c>
      <c r="G112" s="406"/>
      <c r="H112" s="406"/>
      <c r="I112" s="407"/>
      <c r="J112" s="402" t="s">
        <v>418</v>
      </c>
      <c r="K112" s="403"/>
      <c r="L112" s="404"/>
      <c r="M112" s="168">
        <v>295</v>
      </c>
    </row>
    <row r="113" spans="1:13" ht="13.9" customHeight="1">
      <c r="A113" s="419"/>
      <c r="B113" s="440"/>
      <c r="C113" s="438"/>
      <c r="D113" s="167">
        <f>SMALL(D102:D104,1)</f>
        <v>309.75</v>
      </c>
      <c r="E113" s="407"/>
      <c r="F113" s="405" t="s">
        <v>392</v>
      </c>
      <c r="G113" s="406"/>
      <c r="H113" s="406"/>
      <c r="I113" s="407"/>
      <c r="J113" s="402" t="s">
        <v>414</v>
      </c>
      <c r="K113" s="403"/>
      <c r="L113" s="404"/>
      <c r="M113" s="168" t="s">
        <v>403</v>
      </c>
    </row>
    <row r="114" spans="1:13" ht="13.9" customHeight="1">
      <c r="A114" s="419"/>
      <c r="B114" s="440"/>
      <c r="C114" s="423"/>
      <c r="D114" s="432"/>
      <c r="E114" s="425"/>
      <c r="F114" s="405" t="s">
        <v>419</v>
      </c>
      <c r="G114" s="406"/>
      <c r="H114" s="406"/>
      <c r="I114" s="407"/>
      <c r="J114" s="408" t="s">
        <v>420</v>
      </c>
      <c r="K114" s="409"/>
      <c r="L114" s="410"/>
      <c r="M114" s="168">
        <f>L116</f>
        <v>14.75</v>
      </c>
    </row>
    <row r="115" spans="1:13" ht="13.9" customHeight="1">
      <c r="A115" s="419"/>
      <c r="B115" s="440"/>
      <c r="C115" s="423"/>
      <c r="D115" s="432"/>
      <c r="E115" s="425"/>
      <c r="F115" s="405" t="s">
        <v>381</v>
      </c>
      <c r="G115" s="406"/>
      <c r="H115" s="406"/>
      <c r="I115" s="407"/>
      <c r="J115" s="402" t="s">
        <v>382</v>
      </c>
      <c r="K115" s="404"/>
      <c r="L115" s="173" t="s">
        <v>383</v>
      </c>
      <c r="M115" s="168" t="s">
        <v>384</v>
      </c>
    </row>
    <row r="116" spans="1:13">
      <c r="A116" s="419"/>
      <c r="B116" s="440"/>
      <c r="C116" s="423"/>
      <c r="D116" s="432"/>
      <c r="E116" s="425"/>
      <c r="F116" s="174" t="s">
        <v>385</v>
      </c>
      <c r="G116" s="175">
        <v>0</v>
      </c>
      <c r="H116" s="174" t="s">
        <v>386</v>
      </c>
      <c r="I116" s="175">
        <v>0</v>
      </c>
      <c r="J116" s="173" t="s">
        <v>387</v>
      </c>
      <c r="K116" s="173" t="s">
        <v>388</v>
      </c>
      <c r="L116" s="176">
        <f>ROUND((M112*0.05),2)</f>
        <v>14.75</v>
      </c>
      <c r="M116" s="168">
        <f>SUM(M112,M114)</f>
        <v>309.75</v>
      </c>
    </row>
    <row r="117" spans="1:13" ht="13.9" customHeight="1">
      <c r="A117" s="419"/>
      <c r="B117" s="440"/>
      <c r="C117" s="423"/>
      <c r="D117" s="432"/>
      <c r="E117" s="425"/>
      <c r="F117" s="415" t="s">
        <v>394</v>
      </c>
      <c r="G117" s="416"/>
      <c r="H117" s="416"/>
      <c r="I117" s="416"/>
      <c r="J117" s="416"/>
      <c r="K117" s="416"/>
      <c r="L117" s="416"/>
      <c r="M117" s="417"/>
    </row>
    <row r="118" spans="1:13" ht="13.9" customHeight="1">
      <c r="A118" s="419"/>
      <c r="B118" s="440"/>
      <c r="C118" s="423"/>
      <c r="D118" s="432"/>
      <c r="E118" s="425"/>
      <c r="F118" s="405" t="s">
        <v>421</v>
      </c>
      <c r="G118" s="406"/>
      <c r="H118" s="406"/>
      <c r="I118" s="406"/>
      <c r="J118" s="406"/>
      <c r="K118" s="406"/>
      <c r="L118" s="406"/>
      <c r="M118" s="426"/>
    </row>
    <row r="119" spans="1:13" ht="13.9" customHeight="1">
      <c r="A119" s="419"/>
      <c r="B119" s="440"/>
      <c r="C119" s="423"/>
      <c r="D119" s="432"/>
      <c r="E119" s="425"/>
      <c r="F119" s="405" t="s">
        <v>373</v>
      </c>
      <c r="G119" s="406"/>
      <c r="H119" s="406"/>
      <c r="I119" s="407"/>
      <c r="J119" s="405" t="s">
        <v>392</v>
      </c>
      <c r="K119" s="406"/>
      <c r="L119" s="407"/>
      <c r="M119" s="165" t="s">
        <v>375</v>
      </c>
    </row>
    <row r="120" spans="1:13" ht="24.75" customHeight="1">
      <c r="A120" s="419"/>
      <c r="B120" s="440"/>
      <c r="C120" s="423"/>
      <c r="D120" s="432"/>
      <c r="E120" s="425"/>
      <c r="F120" s="405" t="s">
        <v>422</v>
      </c>
      <c r="G120" s="406"/>
      <c r="H120" s="406"/>
      <c r="I120" s="407"/>
      <c r="J120" s="402" t="s">
        <v>423</v>
      </c>
      <c r="K120" s="403"/>
      <c r="L120" s="404"/>
      <c r="M120" s="168">
        <v>305.5</v>
      </c>
    </row>
    <row r="121" spans="1:13" ht="13.9" customHeight="1">
      <c r="A121" s="419"/>
      <c r="B121" s="440"/>
      <c r="C121" s="423"/>
      <c r="D121" s="432"/>
      <c r="E121" s="425"/>
      <c r="F121" s="405" t="s">
        <v>392</v>
      </c>
      <c r="G121" s="406"/>
      <c r="H121" s="406"/>
      <c r="I121" s="407"/>
      <c r="J121" s="402" t="s">
        <v>414</v>
      </c>
      <c r="K121" s="403"/>
      <c r="L121" s="404"/>
      <c r="M121" s="168" t="s">
        <v>403</v>
      </c>
    </row>
    <row r="122" spans="1:13" ht="13.9" customHeight="1">
      <c r="A122" s="419"/>
      <c r="B122" s="440"/>
      <c r="C122" s="423"/>
      <c r="D122" s="432"/>
      <c r="E122" s="425"/>
      <c r="F122" s="405" t="s">
        <v>424</v>
      </c>
      <c r="G122" s="406"/>
      <c r="H122" s="406"/>
      <c r="I122" s="407"/>
      <c r="J122" s="427" t="s">
        <v>425</v>
      </c>
      <c r="K122" s="428"/>
      <c r="L122" s="429"/>
      <c r="M122" s="168">
        <f>L124</f>
        <v>15.28</v>
      </c>
    </row>
    <row r="123" spans="1:13" ht="13.9" customHeight="1">
      <c r="A123" s="419"/>
      <c r="B123" s="440"/>
      <c r="C123" s="423"/>
      <c r="D123" s="432"/>
      <c r="E123" s="425"/>
      <c r="F123" s="405" t="s">
        <v>381</v>
      </c>
      <c r="G123" s="406"/>
      <c r="H123" s="406"/>
      <c r="I123" s="407"/>
      <c r="J123" s="402" t="s">
        <v>382</v>
      </c>
      <c r="K123" s="404"/>
      <c r="L123" s="173" t="s">
        <v>383</v>
      </c>
      <c r="M123" s="168" t="s">
        <v>384</v>
      </c>
    </row>
    <row r="124" spans="1:13">
      <c r="A124" s="419"/>
      <c r="B124" s="440"/>
      <c r="C124" s="423"/>
      <c r="D124" s="433"/>
      <c r="E124" s="425"/>
      <c r="F124" s="174" t="s">
        <v>385</v>
      </c>
      <c r="G124" s="175">
        <v>0</v>
      </c>
      <c r="H124" s="174" t="s">
        <v>386</v>
      </c>
      <c r="I124" s="175">
        <v>0</v>
      </c>
      <c r="J124" s="173" t="s">
        <v>405</v>
      </c>
      <c r="K124" s="173" t="s">
        <v>399</v>
      </c>
      <c r="L124" s="176">
        <f>ROUND((M120*0.05),2)</f>
        <v>15.28</v>
      </c>
      <c r="M124" s="168">
        <f>SUM(M120,M122)</f>
        <v>320.77999999999997</v>
      </c>
    </row>
    <row r="125" spans="1:13" ht="24.4" customHeight="1">
      <c r="A125" s="156" t="s">
        <v>364</v>
      </c>
      <c r="B125" s="158" t="s">
        <v>365</v>
      </c>
      <c r="C125" s="158" t="s">
        <v>366</v>
      </c>
      <c r="D125" s="160" t="s">
        <v>367</v>
      </c>
      <c r="E125" s="158" t="s">
        <v>368</v>
      </c>
      <c r="F125" s="434" t="s">
        <v>372</v>
      </c>
      <c r="G125" s="434"/>
      <c r="H125" s="434"/>
      <c r="I125" s="434"/>
      <c r="J125" s="434"/>
      <c r="K125" s="434"/>
      <c r="L125" s="434"/>
      <c r="M125" s="435"/>
    </row>
    <row r="126" spans="1:13" ht="13.9" customHeight="1">
      <c r="A126" s="419" t="s">
        <v>272</v>
      </c>
      <c r="B126" s="440" t="s">
        <v>273</v>
      </c>
      <c r="C126" s="423" t="s">
        <v>366</v>
      </c>
      <c r="D126" s="162">
        <f>M132</f>
        <v>210</v>
      </c>
      <c r="E126" s="425" t="s">
        <v>371</v>
      </c>
      <c r="F126" s="405" t="s">
        <v>411</v>
      </c>
      <c r="G126" s="406"/>
      <c r="H126" s="406"/>
      <c r="I126" s="406"/>
      <c r="J126" s="406"/>
      <c r="K126" s="406"/>
      <c r="L126" s="406"/>
      <c r="M126" s="426"/>
    </row>
    <row r="127" spans="1:13" ht="13.9" customHeight="1">
      <c r="A127" s="419"/>
      <c r="B127" s="440"/>
      <c r="C127" s="423"/>
      <c r="D127" s="163">
        <f>M140</f>
        <v>315</v>
      </c>
      <c r="E127" s="425"/>
      <c r="F127" s="405" t="s">
        <v>373</v>
      </c>
      <c r="G127" s="406"/>
      <c r="H127" s="406"/>
      <c r="I127" s="407"/>
      <c r="J127" s="405" t="s">
        <v>392</v>
      </c>
      <c r="K127" s="406"/>
      <c r="L127" s="407"/>
      <c r="M127" s="165" t="s">
        <v>375</v>
      </c>
    </row>
    <row r="128" spans="1:13" ht="32.25" customHeight="1">
      <c r="A128" s="419"/>
      <c r="B128" s="440"/>
      <c r="C128" s="423"/>
      <c r="D128" s="163">
        <f>M148</f>
        <v>84</v>
      </c>
      <c r="E128" s="425"/>
      <c r="F128" s="405" t="s">
        <v>412</v>
      </c>
      <c r="G128" s="406"/>
      <c r="H128" s="406"/>
      <c r="I128" s="407"/>
      <c r="J128" s="402" t="s">
        <v>413</v>
      </c>
      <c r="K128" s="403"/>
      <c r="L128" s="404"/>
      <c r="M128" s="168">
        <v>200</v>
      </c>
    </row>
    <row r="129" spans="1:13" ht="13.9" customHeight="1">
      <c r="A129" s="419"/>
      <c r="B129" s="440"/>
      <c r="C129" s="423"/>
      <c r="D129" s="163"/>
      <c r="E129" s="425"/>
      <c r="F129" s="405" t="s">
        <v>392</v>
      </c>
      <c r="G129" s="406"/>
      <c r="H129" s="406"/>
      <c r="I129" s="407"/>
      <c r="J129" s="402" t="s">
        <v>414</v>
      </c>
      <c r="K129" s="403"/>
      <c r="L129" s="404"/>
      <c r="M129" s="168" t="s">
        <v>403</v>
      </c>
    </row>
    <row r="130" spans="1:13" ht="13.9" customHeight="1">
      <c r="A130" s="419"/>
      <c r="B130" s="440"/>
      <c r="C130" s="423"/>
      <c r="D130" s="163"/>
      <c r="E130" s="425"/>
      <c r="F130" s="405" t="s">
        <v>415</v>
      </c>
      <c r="G130" s="406"/>
      <c r="H130" s="406"/>
      <c r="I130" s="407"/>
      <c r="J130" s="427" t="s">
        <v>416</v>
      </c>
      <c r="K130" s="428"/>
      <c r="L130" s="429"/>
      <c r="M130" s="168">
        <f>L132</f>
        <v>10</v>
      </c>
    </row>
    <row r="131" spans="1:13" ht="13.9" customHeight="1">
      <c r="A131" s="419"/>
      <c r="B131" s="440"/>
      <c r="C131" s="423"/>
      <c r="D131" s="163"/>
      <c r="E131" s="425"/>
      <c r="F131" s="405" t="s">
        <v>381</v>
      </c>
      <c r="G131" s="406"/>
      <c r="H131" s="406"/>
      <c r="I131" s="407"/>
      <c r="J131" s="402" t="s">
        <v>382</v>
      </c>
      <c r="K131" s="404"/>
      <c r="L131" s="173" t="s">
        <v>383</v>
      </c>
      <c r="M131" s="168" t="s">
        <v>384</v>
      </c>
    </row>
    <row r="132" spans="1:13" ht="13.9" customHeight="1">
      <c r="A132" s="419"/>
      <c r="B132" s="440"/>
      <c r="C132" s="423"/>
      <c r="D132" s="163"/>
      <c r="E132" s="425"/>
      <c r="F132" s="174" t="s">
        <v>385</v>
      </c>
      <c r="G132" s="175">
        <v>0</v>
      </c>
      <c r="H132" s="174" t="s">
        <v>386</v>
      </c>
      <c r="I132" s="175">
        <v>0</v>
      </c>
      <c r="J132" s="173" t="s">
        <v>387</v>
      </c>
      <c r="K132" s="173" t="s">
        <v>388</v>
      </c>
      <c r="L132" s="176">
        <f>ROUND((M128*0.05),2)</f>
        <v>10</v>
      </c>
      <c r="M132" s="168">
        <f>SUM(M128,M130)</f>
        <v>210</v>
      </c>
    </row>
    <row r="133" spans="1:13" ht="13.9" customHeight="1">
      <c r="A133" s="419"/>
      <c r="B133" s="440"/>
      <c r="C133" s="423"/>
      <c r="D133" s="163"/>
      <c r="E133" s="405"/>
      <c r="F133" s="434" t="s">
        <v>389</v>
      </c>
      <c r="G133" s="434"/>
      <c r="H133" s="434"/>
      <c r="I133" s="434"/>
      <c r="J133" s="434"/>
      <c r="K133" s="434"/>
      <c r="L133" s="434"/>
      <c r="M133" s="435"/>
    </row>
    <row r="134" spans="1:13" ht="13.9" customHeight="1">
      <c r="A134" s="419"/>
      <c r="B134" s="440"/>
      <c r="C134" s="423"/>
      <c r="D134" s="163"/>
      <c r="E134" s="405"/>
      <c r="F134" s="405" t="s">
        <v>411</v>
      </c>
      <c r="G134" s="406"/>
      <c r="H134" s="406"/>
      <c r="I134" s="406"/>
      <c r="J134" s="406"/>
      <c r="K134" s="406"/>
      <c r="L134" s="406"/>
      <c r="M134" s="426"/>
    </row>
    <row r="135" spans="1:13" ht="13.9" customHeight="1">
      <c r="A135" s="419"/>
      <c r="B135" s="440"/>
      <c r="C135" s="423"/>
      <c r="D135" s="163"/>
      <c r="E135" s="405"/>
      <c r="F135" s="405" t="s">
        <v>373</v>
      </c>
      <c r="G135" s="406"/>
      <c r="H135" s="406"/>
      <c r="I135" s="407"/>
      <c r="J135" s="405" t="s">
        <v>392</v>
      </c>
      <c r="K135" s="406"/>
      <c r="L135" s="407"/>
      <c r="M135" s="165" t="s">
        <v>375</v>
      </c>
    </row>
    <row r="136" spans="1:13" ht="42.75" customHeight="1">
      <c r="A136" s="419"/>
      <c r="B136" s="440"/>
      <c r="C136" s="423"/>
      <c r="D136" s="163"/>
      <c r="E136" s="405"/>
      <c r="F136" s="405" t="s">
        <v>417</v>
      </c>
      <c r="G136" s="406"/>
      <c r="H136" s="406"/>
      <c r="I136" s="407"/>
      <c r="J136" s="402" t="s">
        <v>418</v>
      </c>
      <c r="K136" s="403"/>
      <c r="L136" s="404"/>
      <c r="M136" s="168">
        <v>300</v>
      </c>
    </row>
    <row r="137" spans="1:13" ht="13.9" customHeight="1">
      <c r="A137" s="419"/>
      <c r="B137" s="440"/>
      <c r="C137" s="423"/>
      <c r="D137" s="167">
        <f>SMALL(D126:D128,1)</f>
        <v>84</v>
      </c>
      <c r="E137" s="405"/>
      <c r="F137" s="405" t="s">
        <v>392</v>
      </c>
      <c r="G137" s="406"/>
      <c r="H137" s="406"/>
      <c r="I137" s="407"/>
      <c r="J137" s="402" t="s">
        <v>414</v>
      </c>
      <c r="K137" s="403"/>
      <c r="L137" s="404"/>
      <c r="M137" s="168" t="s">
        <v>403</v>
      </c>
    </row>
    <row r="138" spans="1:13" ht="13.9" customHeight="1">
      <c r="A138" s="419"/>
      <c r="B138" s="440"/>
      <c r="C138" s="423"/>
      <c r="D138" s="439"/>
      <c r="E138" s="405"/>
      <c r="F138" s="405" t="s">
        <v>419</v>
      </c>
      <c r="G138" s="406"/>
      <c r="H138" s="406"/>
      <c r="I138" s="407"/>
      <c r="J138" s="408" t="s">
        <v>420</v>
      </c>
      <c r="K138" s="409"/>
      <c r="L138" s="410"/>
      <c r="M138" s="168">
        <f>L140</f>
        <v>15</v>
      </c>
    </row>
    <row r="139" spans="1:13" ht="13.9" customHeight="1">
      <c r="A139" s="419"/>
      <c r="B139" s="440"/>
      <c r="C139" s="423"/>
      <c r="D139" s="432"/>
      <c r="E139" s="405"/>
      <c r="F139" s="405" t="s">
        <v>381</v>
      </c>
      <c r="G139" s="406"/>
      <c r="H139" s="406"/>
      <c r="I139" s="407"/>
      <c r="J139" s="402" t="s">
        <v>382</v>
      </c>
      <c r="K139" s="404"/>
      <c r="L139" s="173" t="s">
        <v>383</v>
      </c>
      <c r="M139" s="168" t="s">
        <v>384</v>
      </c>
    </row>
    <row r="140" spans="1:13">
      <c r="A140" s="419"/>
      <c r="B140" s="440"/>
      <c r="C140" s="423"/>
      <c r="D140" s="432"/>
      <c r="E140" s="405"/>
      <c r="F140" s="174" t="s">
        <v>385</v>
      </c>
      <c r="G140" s="175">
        <v>0</v>
      </c>
      <c r="H140" s="174" t="s">
        <v>386</v>
      </c>
      <c r="I140" s="175">
        <v>0</v>
      </c>
      <c r="J140" s="173" t="s">
        <v>387</v>
      </c>
      <c r="K140" s="173" t="s">
        <v>388</v>
      </c>
      <c r="L140" s="176">
        <f>ROUND((M136*0.05),2)</f>
        <v>15</v>
      </c>
      <c r="M140" s="168">
        <f>SUM(M136,M138)</f>
        <v>315</v>
      </c>
    </row>
    <row r="141" spans="1:13" ht="13.9" customHeight="1">
      <c r="A141" s="419"/>
      <c r="B141" s="440"/>
      <c r="C141" s="423"/>
      <c r="D141" s="432"/>
      <c r="E141" s="425"/>
      <c r="F141" s="415" t="s">
        <v>394</v>
      </c>
      <c r="G141" s="416"/>
      <c r="H141" s="416"/>
      <c r="I141" s="416"/>
      <c r="J141" s="416"/>
      <c r="K141" s="416"/>
      <c r="L141" s="416"/>
      <c r="M141" s="417"/>
    </row>
    <row r="142" spans="1:13" ht="13.9" customHeight="1">
      <c r="A142" s="419"/>
      <c r="B142" s="440"/>
      <c r="C142" s="423"/>
      <c r="D142" s="432"/>
      <c r="E142" s="425"/>
      <c r="F142" s="405" t="s">
        <v>421</v>
      </c>
      <c r="G142" s="406"/>
      <c r="H142" s="406"/>
      <c r="I142" s="406"/>
      <c r="J142" s="406"/>
      <c r="K142" s="406"/>
      <c r="L142" s="406"/>
      <c r="M142" s="426"/>
    </row>
    <row r="143" spans="1:13" ht="13.9" customHeight="1">
      <c r="A143" s="419"/>
      <c r="B143" s="440"/>
      <c r="C143" s="423"/>
      <c r="D143" s="432"/>
      <c r="E143" s="425"/>
      <c r="F143" s="405" t="s">
        <v>373</v>
      </c>
      <c r="G143" s="406"/>
      <c r="H143" s="406"/>
      <c r="I143" s="407"/>
      <c r="J143" s="405" t="s">
        <v>392</v>
      </c>
      <c r="K143" s="406"/>
      <c r="L143" s="407"/>
      <c r="M143" s="165" t="s">
        <v>375</v>
      </c>
    </row>
    <row r="144" spans="1:13" ht="27" customHeight="1">
      <c r="A144" s="419"/>
      <c r="B144" s="440"/>
      <c r="C144" s="423"/>
      <c r="D144" s="432"/>
      <c r="E144" s="425"/>
      <c r="F144" s="405" t="s">
        <v>422</v>
      </c>
      <c r="G144" s="406"/>
      <c r="H144" s="406"/>
      <c r="I144" s="407"/>
      <c r="J144" s="402" t="s">
        <v>423</v>
      </c>
      <c r="K144" s="403"/>
      <c r="L144" s="404"/>
      <c r="M144" s="168">
        <v>80</v>
      </c>
    </row>
    <row r="145" spans="1:13" ht="13.9" customHeight="1">
      <c r="A145" s="419"/>
      <c r="B145" s="440"/>
      <c r="C145" s="423"/>
      <c r="D145" s="432"/>
      <c r="E145" s="425"/>
      <c r="F145" s="405" t="s">
        <v>392</v>
      </c>
      <c r="G145" s="406"/>
      <c r="H145" s="406"/>
      <c r="I145" s="407"/>
      <c r="J145" s="402" t="s">
        <v>414</v>
      </c>
      <c r="K145" s="403"/>
      <c r="L145" s="404"/>
      <c r="M145" s="168" t="s">
        <v>403</v>
      </c>
    </row>
    <row r="146" spans="1:13" ht="13.9" customHeight="1">
      <c r="A146" s="419"/>
      <c r="B146" s="440"/>
      <c r="C146" s="423"/>
      <c r="D146" s="432"/>
      <c r="E146" s="425"/>
      <c r="F146" s="405" t="s">
        <v>424</v>
      </c>
      <c r="G146" s="406"/>
      <c r="H146" s="406"/>
      <c r="I146" s="407"/>
      <c r="J146" s="427" t="s">
        <v>425</v>
      </c>
      <c r="K146" s="428"/>
      <c r="L146" s="429"/>
      <c r="M146" s="168">
        <f>L148</f>
        <v>4</v>
      </c>
    </row>
    <row r="147" spans="1:13" ht="13.9" customHeight="1">
      <c r="A147" s="419"/>
      <c r="B147" s="440"/>
      <c r="C147" s="423"/>
      <c r="D147" s="432"/>
      <c r="E147" s="425"/>
      <c r="F147" s="405" t="s">
        <v>381</v>
      </c>
      <c r="G147" s="406"/>
      <c r="H147" s="406"/>
      <c r="I147" s="407"/>
      <c r="J147" s="402" t="s">
        <v>382</v>
      </c>
      <c r="K147" s="404"/>
      <c r="L147" s="173" t="s">
        <v>383</v>
      </c>
      <c r="M147" s="168" t="s">
        <v>384</v>
      </c>
    </row>
    <row r="148" spans="1:13">
      <c r="A148" s="419"/>
      <c r="B148" s="440"/>
      <c r="C148" s="423"/>
      <c r="D148" s="433"/>
      <c r="E148" s="425"/>
      <c r="F148" s="174" t="s">
        <v>385</v>
      </c>
      <c r="G148" s="175">
        <v>0</v>
      </c>
      <c r="H148" s="174" t="s">
        <v>386</v>
      </c>
      <c r="I148" s="175">
        <v>0</v>
      </c>
      <c r="J148" s="173" t="s">
        <v>405</v>
      </c>
      <c r="K148" s="173" t="s">
        <v>399</v>
      </c>
      <c r="L148" s="176">
        <f>ROUND((M144*0.05),2)</f>
        <v>4</v>
      </c>
      <c r="M148" s="168">
        <f>SUM(M144,M146)</f>
        <v>84</v>
      </c>
    </row>
    <row r="149" spans="1:13" ht="23.85" customHeight="1">
      <c r="A149" s="156" t="s">
        <v>364</v>
      </c>
      <c r="B149" s="158" t="s">
        <v>365</v>
      </c>
      <c r="C149" s="158" t="s">
        <v>366</v>
      </c>
      <c r="D149" s="160" t="s">
        <v>367</v>
      </c>
      <c r="E149" s="158" t="s">
        <v>368</v>
      </c>
      <c r="F149" s="434" t="s">
        <v>372</v>
      </c>
      <c r="G149" s="434"/>
      <c r="H149" s="434"/>
      <c r="I149" s="434"/>
      <c r="J149" s="434"/>
      <c r="K149" s="434"/>
      <c r="L149" s="434"/>
      <c r="M149" s="435"/>
    </row>
    <row r="150" spans="1:13" ht="13.9" customHeight="1">
      <c r="A150" s="419" t="s">
        <v>276</v>
      </c>
      <c r="B150" s="437" t="s">
        <v>277</v>
      </c>
      <c r="C150" s="423" t="s">
        <v>366</v>
      </c>
      <c r="D150" s="162">
        <f>M156</f>
        <v>315</v>
      </c>
      <c r="E150" s="425" t="s">
        <v>371</v>
      </c>
      <c r="F150" s="405" t="s">
        <v>411</v>
      </c>
      <c r="G150" s="406"/>
      <c r="H150" s="406"/>
      <c r="I150" s="406"/>
      <c r="J150" s="406"/>
      <c r="K150" s="406"/>
      <c r="L150" s="406"/>
      <c r="M150" s="426"/>
    </row>
    <row r="151" spans="1:13" ht="13.9" customHeight="1">
      <c r="A151" s="419"/>
      <c r="B151" s="437"/>
      <c r="C151" s="423"/>
      <c r="D151" s="163">
        <f>M164</f>
        <v>246.74</v>
      </c>
      <c r="E151" s="425"/>
      <c r="F151" s="405" t="s">
        <v>373</v>
      </c>
      <c r="G151" s="406"/>
      <c r="H151" s="406"/>
      <c r="I151" s="407"/>
      <c r="J151" s="405" t="s">
        <v>392</v>
      </c>
      <c r="K151" s="406"/>
      <c r="L151" s="407"/>
      <c r="M151" s="165" t="s">
        <v>375</v>
      </c>
    </row>
    <row r="152" spans="1:13" ht="25.5" customHeight="1">
      <c r="A152" s="419"/>
      <c r="B152" s="437"/>
      <c r="C152" s="423"/>
      <c r="D152" s="163">
        <f>M172</f>
        <v>504</v>
      </c>
      <c r="E152" s="425"/>
      <c r="F152" s="405" t="s">
        <v>412</v>
      </c>
      <c r="G152" s="406"/>
      <c r="H152" s="406"/>
      <c r="I152" s="407"/>
      <c r="J152" s="402" t="s">
        <v>413</v>
      </c>
      <c r="K152" s="403"/>
      <c r="L152" s="404"/>
      <c r="M152" s="168">
        <v>300</v>
      </c>
    </row>
    <row r="153" spans="1:13" ht="13.9" customHeight="1">
      <c r="A153" s="419"/>
      <c r="B153" s="437"/>
      <c r="C153" s="423"/>
      <c r="D153" s="163"/>
      <c r="E153" s="425"/>
      <c r="F153" s="405" t="s">
        <v>392</v>
      </c>
      <c r="G153" s="406"/>
      <c r="H153" s="406"/>
      <c r="I153" s="407"/>
      <c r="J153" s="402" t="s">
        <v>414</v>
      </c>
      <c r="K153" s="403"/>
      <c r="L153" s="404"/>
      <c r="M153" s="168" t="s">
        <v>403</v>
      </c>
    </row>
    <row r="154" spans="1:13" ht="22.5" customHeight="1">
      <c r="A154" s="419"/>
      <c r="B154" s="437"/>
      <c r="C154" s="423"/>
      <c r="D154" s="163"/>
      <c r="E154" s="425"/>
      <c r="F154" s="405" t="s">
        <v>415</v>
      </c>
      <c r="G154" s="406"/>
      <c r="H154" s="406"/>
      <c r="I154" s="407"/>
      <c r="J154" s="427" t="s">
        <v>416</v>
      </c>
      <c r="K154" s="428"/>
      <c r="L154" s="429"/>
      <c r="M154" s="168">
        <f>L156</f>
        <v>15</v>
      </c>
    </row>
    <row r="155" spans="1:13" ht="13.9" customHeight="1">
      <c r="A155" s="419"/>
      <c r="B155" s="437"/>
      <c r="C155" s="423"/>
      <c r="D155" s="163"/>
      <c r="E155" s="425"/>
      <c r="F155" s="405" t="s">
        <v>381</v>
      </c>
      <c r="G155" s="406"/>
      <c r="H155" s="406"/>
      <c r="I155" s="407"/>
      <c r="J155" s="402" t="s">
        <v>382</v>
      </c>
      <c r="K155" s="404"/>
      <c r="L155" s="173" t="s">
        <v>383</v>
      </c>
      <c r="M155" s="168" t="s">
        <v>384</v>
      </c>
    </row>
    <row r="156" spans="1:13" ht="13.9" customHeight="1">
      <c r="A156" s="419"/>
      <c r="B156" s="437"/>
      <c r="C156" s="423"/>
      <c r="D156" s="163"/>
      <c r="E156" s="425"/>
      <c r="F156" s="174" t="s">
        <v>385</v>
      </c>
      <c r="G156" s="175">
        <v>0</v>
      </c>
      <c r="H156" s="174" t="s">
        <v>386</v>
      </c>
      <c r="I156" s="175">
        <v>0</v>
      </c>
      <c r="J156" s="173" t="s">
        <v>387</v>
      </c>
      <c r="K156" s="173" t="s">
        <v>388</v>
      </c>
      <c r="L156" s="176">
        <f>ROUND((M152*0.05),2)</f>
        <v>15</v>
      </c>
      <c r="M156" s="168">
        <f>SUM(M152,M154)</f>
        <v>315</v>
      </c>
    </row>
    <row r="157" spans="1:13" ht="13.9" customHeight="1">
      <c r="A157" s="419"/>
      <c r="B157" s="437"/>
      <c r="C157" s="423"/>
      <c r="D157" s="163"/>
      <c r="E157" s="425"/>
      <c r="F157" s="434" t="s">
        <v>389</v>
      </c>
      <c r="G157" s="434"/>
      <c r="H157" s="434"/>
      <c r="I157" s="434"/>
      <c r="J157" s="434"/>
      <c r="K157" s="434"/>
      <c r="L157" s="434"/>
      <c r="M157" s="435"/>
    </row>
    <row r="158" spans="1:13" ht="13.9" customHeight="1">
      <c r="A158" s="419"/>
      <c r="B158" s="437"/>
      <c r="C158" s="423"/>
      <c r="D158" s="163"/>
      <c r="E158" s="425"/>
      <c r="F158" s="405" t="s">
        <v>411</v>
      </c>
      <c r="G158" s="406"/>
      <c r="H158" s="406"/>
      <c r="I158" s="406"/>
      <c r="J158" s="406"/>
      <c r="K158" s="406"/>
      <c r="L158" s="406"/>
      <c r="M158" s="426"/>
    </row>
    <row r="159" spans="1:13" ht="13.9" customHeight="1">
      <c r="A159" s="419"/>
      <c r="B159" s="437"/>
      <c r="C159" s="423"/>
      <c r="D159" s="163"/>
      <c r="E159" s="425"/>
      <c r="F159" s="405" t="s">
        <v>373</v>
      </c>
      <c r="G159" s="406"/>
      <c r="H159" s="406"/>
      <c r="I159" s="407"/>
      <c r="J159" s="405" t="s">
        <v>392</v>
      </c>
      <c r="K159" s="406"/>
      <c r="L159" s="407"/>
      <c r="M159" s="165" t="s">
        <v>375</v>
      </c>
    </row>
    <row r="160" spans="1:13" ht="13.9" customHeight="1">
      <c r="A160" s="419"/>
      <c r="B160" s="437"/>
      <c r="C160" s="423"/>
      <c r="D160" s="163"/>
      <c r="E160" s="425"/>
      <c r="F160" s="405" t="s">
        <v>417</v>
      </c>
      <c r="G160" s="406"/>
      <c r="H160" s="406"/>
      <c r="I160" s="407"/>
      <c r="J160" s="402" t="s">
        <v>418</v>
      </c>
      <c r="K160" s="403"/>
      <c r="L160" s="404"/>
      <c r="M160" s="168">
        <v>234.99</v>
      </c>
    </row>
    <row r="161" spans="1:13" ht="13.9" customHeight="1">
      <c r="A161" s="419"/>
      <c r="B161" s="437"/>
      <c r="C161" s="423"/>
      <c r="D161" s="167">
        <f>SMALL(D150:D152,1)</f>
        <v>246.74</v>
      </c>
      <c r="E161" s="425"/>
      <c r="F161" s="405" t="s">
        <v>392</v>
      </c>
      <c r="G161" s="406"/>
      <c r="H161" s="406"/>
      <c r="I161" s="407"/>
      <c r="J161" s="402" t="s">
        <v>414</v>
      </c>
      <c r="K161" s="403"/>
      <c r="L161" s="404"/>
      <c r="M161" s="168" t="s">
        <v>403</v>
      </c>
    </row>
    <row r="162" spans="1:13" ht="13.9" customHeight="1">
      <c r="A162" s="419"/>
      <c r="B162" s="437"/>
      <c r="C162" s="438"/>
      <c r="D162" s="432"/>
      <c r="E162" s="407"/>
      <c r="F162" s="405" t="s">
        <v>419</v>
      </c>
      <c r="G162" s="406"/>
      <c r="H162" s="406"/>
      <c r="I162" s="407"/>
      <c r="J162" s="408" t="s">
        <v>420</v>
      </c>
      <c r="K162" s="409"/>
      <c r="L162" s="410"/>
      <c r="M162" s="168">
        <f>L164</f>
        <v>11.75</v>
      </c>
    </row>
    <row r="163" spans="1:13" ht="13.9" customHeight="1">
      <c r="A163" s="419"/>
      <c r="B163" s="437"/>
      <c r="C163" s="438"/>
      <c r="D163" s="432"/>
      <c r="E163" s="407"/>
      <c r="F163" s="405" t="s">
        <v>381</v>
      </c>
      <c r="G163" s="406"/>
      <c r="H163" s="406"/>
      <c r="I163" s="407"/>
      <c r="J163" s="402" t="s">
        <v>382</v>
      </c>
      <c r="K163" s="404"/>
      <c r="L163" s="173" t="s">
        <v>383</v>
      </c>
      <c r="M163" s="168" t="s">
        <v>384</v>
      </c>
    </row>
    <row r="164" spans="1:13" s="185" customFormat="1" ht="14.25" customHeight="1">
      <c r="A164" s="419"/>
      <c r="B164" s="437"/>
      <c r="C164" s="438"/>
      <c r="D164" s="432"/>
      <c r="E164" s="407"/>
      <c r="F164" s="174" t="s">
        <v>385</v>
      </c>
      <c r="G164" s="175">
        <v>0</v>
      </c>
      <c r="H164" s="174" t="s">
        <v>386</v>
      </c>
      <c r="I164" s="175">
        <v>0</v>
      </c>
      <c r="J164" s="173" t="s">
        <v>387</v>
      </c>
      <c r="K164" s="173" t="s">
        <v>388</v>
      </c>
      <c r="L164" s="176">
        <f>ROUND((M160*0.05),2)</f>
        <v>11.75</v>
      </c>
      <c r="M164" s="168">
        <f>SUM(M160,M162)</f>
        <v>246.74</v>
      </c>
    </row>
    <row r="165" spans="1:13" ht="13.9" customHeight="1">
      <c r="A165" s="419"/>
      <c r="B165" s="437"/>
      <c r="C165" s="438"/>
      <c r="D165" s="432"/>
      <c r="E165" s="407"/>
      <c r="F165" s="415" t="s">
        <v>394</v>
      </c>
      <c r="G165" s="416"/>
      <c r="H165" s="416"/>
      <c r="I165" s="416"/>
      <c r="J165" s="416"/>
      <c r="K165" s="416"/>
      <c r="L165" s="416"/>
      <c r="M165" s="417"/>
    </row>
    <row r="166" spans="1:13" ht="13.9" customHeight="1">
      <c r="A166" s="419"/>
      <c r="B166" s="437"/>
      <c r="C166" s="438"/>
      <c r="D166" s="432"/>
      <c r="E166" s="407"/>
      <c r="F166" s="405" t="s">
        <v>421</v>
      </c>
      <c r="G166" s="406"/>
      <c r="H166" s="406"/>
      <c r="I166" s="406"/>
      <c r="J166" s="406"/>
      <c r="K166" s="406"/>
      <c r="L166" s="406"/>
      <c r="M166" s="426"/>
    </row>
    <row r="167" spans="1:13" ht="13.9" customHeight="1">
      <c r="A167" s="419"/>
      <c r="B167" s="437"/>
      <c r="C167" s="438"/>
      <c r="D167" s="432"/>
      <c r="E167" s="407"/>
      <c r="F167" s="405" t="s">
        <v>373</v>
      </c>
      <c r="G167" s="406"/>
      <c r="H167" s="406"/>
      <c r="I167" s="407"/>
      <c r="J167" s="405" t="s">
        <v>392</v>
      </c>
      <c r="K167" s="406"/>
      <c r="L167" s="407"/>
      <c r="M167" s="165" t="s">
        <v>375</v>
      </c>
    </row>
    <row r="168" spans="1:13" ht="39.75" customHeight="1">
      <c r="A168" s="419"/>
      <c r="B168" s="437"/>
      <c r="C168" s="438"/>
      <c r="D168" s="432"/>
      <c r="E168" s="407"/>
      <c r="F168" s="405" t="s">
        <v>422</v>
      </c>
      <c r="G168" s="406"/>
      <c r="H168" s="406"/>
      <c r="I168" s="407"/>
      <c r="J168" s="402" t="s">
        <v>423</v>
      </c>
      <c r="K168" s="403"/>
      <c r="L168" s="404"/>
      <c r="M168" s="168">
        <v>480</v>
      </c>
    </row>
    <row r="169" spans="1:13" ht="13.9" customHeight="1">
      <c r="A169" s="419"/>
      <c r="B169" s="437"/>
      <c r="C169" s="438"/>
      <c r="D169" s="432"/>
      <c r="E169" s="407"/>
      <c r="F169" s="405" t="s">
        <v>392</v>
      </c>
      <c r="G169" s="406"/>
      <c r="H169" s="406"/>
      <c r="I169" s="407"/>
      <c r="J169" s="402" t="s">
        <v>414</v>
      </c>
      <c r="K169" s="403"/>
      <c r="L169" s="404"/>
      <c r="M169" s="168" t="s">
        <v>403</v>
      </c>
    </row>
    <row r="170" spans="1:13" ht="13.9" customHeight="1">
      <c r="A170" s="419"/>
      <c r="B170" s="437"/>
      <c r="C170" s="438"/>
      <c r="D170" s="432"/>
      <c r="E170" s="407"/>
      <c r="F170" s="405" t="s">
        <v>424</v>
      </c>
      <c r="G170" s="406"/>
      <c r="H170" s="406"/>
      <c r="I170" s="407"/>
      <c r="J170" s="427" t="s">
        <v>425</v>
      </c>
      <c r="K170" s="428"/>
      <c r="L170" s="429"/>
      <c r="M170" s="168">
        <f>L172</f>
        <v>24</v>
      </c>
    </row>
    <row r="171" spans="1:13" ht="13.9" customHeight="1">
      <c r="A171" s="419"/>
      <c r="B171" s="437"/>
      <c r="C171" s="438"/>
      <c r="D171" s="432"/>
      <c r="E171" s="407"/>
      <c r="F171" s="405" t="s">
        <v>381</v>
      </c>
      <c r="G171" s="406"/>
      <c r="H171" s="406"/>
      <c r="I171" s="407"/>
      <c r="J171" s="402" t="s">
        <v>382</v>
      </c>
      <c r="K171" s="404"/>
      <c r="L171" s="173" t="s">
        <v>383</v>
      </c>
      <c r="M171" s="168" t="s">
        <v>384</v>
      </c>
    </row>
    <row r="172" spans="1:13" ht="13.9" customHeight="1">
      <c r="A172" s="419"/>
      <c r="B172" s="437"/>
      <c r="C172" s="438"/>
      <c r="D172" s="432"/>
      <c r="E172" s="407"/>
      <c r="F172" s="174" t="s">
        <v>385</v>
      </c>
      <c r="G172" s="175">
        <v>0</v>
      </c>
      <c r="H172" s="174" t="s">
        <v>386</v>
      </c>
      <c r="I172" s="175">
        <v>0</v>
      </c>
      <c r="J172" s="173" t="s">
        <v>405</v>
      </c>
      <c r="K172" s="173" t="s">
        <v>399</v>
      </c>
      <c r="L172" s="176">
        <f>ROUND((M168*0.05),2)</f>
        <v>24</v>
      </c>
      <c r="M172" s="168">
        <f>SUM(M168,M170)</f>
        <v>504</v>
      </c>
    </row>
    <row r="173" spans="1:13" ht="24.4" customHeight="1">
      <c r="A173" s="156" t="s">
        <v>364</v>
      </c>
      <c r="B173" s="158" t="s">
        <v>365</v>
      </c>
      <c r="C173" s="158" t="s">
        <v>366</v>
      </c>
      <c r="D173" s="160" t="s">
        <v>367</v>
      </c>
      <c r="E173" s="158" t="s">
        <v>368</v>
      </c>
      <c r="F173" s="434" t="s">
        <v>372</v>
      </c>
      <c r="G173" s="434"/>
      <c r="H173" s="434"/>
      <c r="I173" s="434"/>
      <c r="J173" s="434"/>
      <c r="K173" s="434"/>
      <c r="L173" s="434"/>
      <c r="M173" s="435"/>
    </row>
    <row r="174" spans="1:13" ht="13.9" customHeight="1">
      <c r="A174" s="419" t="s">
        <v>281</v>
      </c>
      <c r="B174" s="421" t="s">
        <v>282</v>
      </c>
      <c r="C174" s="423" t="s">
        <v>366</v>
      </c>
      <c r="D174" s="163">
        <f>M180</f>
        <v>63</v>
      </c>
      <c r="E174" s="425" t="s">
        <v>371</v>
      </c>
      <c r="F174" s="405" t="s">
        <v>411</v>
      </c>
      <c r="G174" s="406"/>
      <c r="H174" s="406"/>
      <c r="I174" s="406"/>
      <c r="J174" s="406"/>
      <c r="K174" s="406"/>
      <c r="L174" s="406"/>
      <c r="M174" s="426"/>
    </row>
    <row r="175" spans="1:13" ht="13.9" customHeight="1">
      <c r="A175" s="419"/>
      <c r="B175" s="421"/>
      <c r="C175" s="423"/>
      <c r="D175" s="163">
        <f>M188</f>
        <v>42</v>
      </c>
      <c r="E175" s="425"/>
      <c r="F175" s="405" t="s">
        <v>373</v>
      </c>
      <c r="G175" s="406"/>
      <c r="H175" s="406"/>
      <c r="I175" s="407"/>
      <c r="J175" s="405" t="s">
        <v>392</v>
      </c>
      <c r="K175" s="406"/>
      <c r="L175" s="407"/>
      <c r="M175" s="165" t="s">
        <v>375</v>
      </c>
    </row>
    <row r="176" spans="1:13" ht="24.75" customHeight="1">
      <c r="A176" s="419"/>
      <c r="B176" s="421"/>
      <c r="C176" s="423"/>
      <c r="D176" s="163">
        <f>M196</f>
        <v>15.75</v>
      </c>
      <c r="E176" s="425"/>
      <c r="F176" s="405" t="s">
        <v>412</v>
      </c>
      <c r="G176" s="406"/>
      <c r="H176" s="406"/>
      <c r="I176" s="407"/>
      <c r="J176" s="402" t="s">
        <v>413</v>
      </c>
      <c r="K176" s="403"/>
      <c r="L176" s="404"/>
      <c r="M176" s="168">
        <v>60</v>
      </c>
    </row>
    <row r="177" spans="1:13" ht="15" customHeight="1">
      <c r="A177" s="419"/>
      <c r="B177" s="421"/>
      <c r="C177" s="423"/>
      <c r="D177" s="163"/>
      <c r="E177" s="425"/>
      <c r="F177" s="405" t="s">
        <v>392</v>
      </c>
      <c r="G177" s="406"/>
      <c r="H177" s="406"/>
      <c r="I177" s="407"/>
      <c r="J177" s="402" t="s">
        <v>414</v>
      </c>
      <c r="K177" s="403"/>
      <c r="L177" s="404"/>
      <c r="M177" s="168" t="s">
        <v>403</v>
      </c>
    </row>
    <row r="178" spans="1:13" ht="27" customHeight="1">
      <c r="A178" s="419"/>
      <c r="B178" s="421"/>
      <c r="C178" s="423"/>
      <c r="D178" s="436"/>
      <c r="E178" s="425"/>
      <c r="F178" s="405" t="s">
        <v>415</v>
      </c>
      <c r="G178" s="406"/>
      <c r="H178" s="406"/>
      <c r="I178" s="407"/>
      <c r="J178" s="427" t="s">
        <v>416</v>
      </c>
      <c r="K178" s="428"/>
      <c r="L178" s="429"/>
      <c r="M178" s="168">
        <f>L180</f>
        <v>3</v>
      </c>
    </row>
    <row r="179" spans="1:13" ht="13.9" customHeight="1">
      <c r="A179" s="419"/>
      <c r="B179" s="421"/>
      <c r="C179" s="423"/>
      <c r="D179" s="436"/>
      <c r="E179" s="425"/>
      <c r="F179" s="405" t="s">
        <v>381</v>
      </c>
      <c r="G179" s="406"/>
      <c r="H179" s="406"/>
      <c r="I179" s="407"/>
      <c r="J179" s="402" t="s">
        <v>382</v>
      </c>
      <c r="K179" s="404"/>
      <c r="L179" s="173" t="s">
        <v>383</v>
      </c>
      <c r="M179" s="168" t="s">
        <v>384</v>
      </c>
    </row>
    <row r="180" spans="1:13">
      <c r="A180" s="419"/>
      <c r="B180" s="421"/>
      <c r="C180" s="423"/>
      <c r="D180" s="436"/>
      <c r="E180" s="425"/>
      <c r="F180" s="174" t="s">
        <v>385</v>
      </c>
      <c r="G180" s="175">
        <v>0</v>
      </c>
      <c r="H180" s="174" t="s">
        <v>386</v>
      </c>
      <c r="I180" s="175">
        <v>0</v>
      </c>
      <c r="J180" s="173" t="s">
        <v>387</v>
      </c>
      <c r="K180" s="173" t="s">
        <v>388</v>
      </c>
      <c r="L180" s="176">
        <f>ROUND((M176*0.05),2)</f>
        <v>3</v>
      </c>
      <c r="M180" s="168">
        <f>SUM(M176,M178)</f>
        <v>63</v>
      </c>
    </row>
    <row r="181" spans="1:13" ht="13.9" customHeight="1">
      <c r="A181" s="419"/>
      <c r="B181" s="421"/>
      <c r="C181" s="423"/>
      <c r="D181" s="436"/>
      <c r="E181" s="425"/>
      <c r="F181" s="434" t="s">
        <v>389</v>
      </c>
      <c r="G181" s="434"/>
      <c r="H181" s="434"/>
      <c r="I181" s="434"/>
      <c r="J181" s="434"/>
      <c r="K181" s="434"/>
      <c r="L181" s="434"/>
      <c r="M181" s="435"/>
    </row>
    <row r="182" spans="1:13" ht="13.9" customHeight="1">
      <c r="A182" s="419"/>
      <c r="B182" s="421"/>
      <c r="C182" s="423"/>
      <c r="D182" s="436"/>
      <c r="E182" s="425"/>
      <c r="F182" s="405" t="s">
        <v>411</v>
      </c>
      <c r="G182" s="406"/>
      <c r="H182" s="406"/>
      <c r="I182" s="406"/>
      <c r="J182" s="406"/>
      <c r="K182" s="406"/>
      <c r="L182" s="406"/>
      <c r="M182" s="426"/>
    </row>
    <row r="183" spans="1:13" ht="13.9" customHeight="1">
      <c r="A183" s="419"/>
      <c r="B183" s="421"/>
      <c r="C183" s="423"/>
      <c r="D183" s="436"/>
      <c r="E183" s="425"/>
      <c r="F183" s="405" t="s">
        <v>373</v>
      </c>
      <c r="G183" s="406"/>
      <c r="H183" s="406"/>
      <c r="I183" s="407"/>
      <c r="J183" s="405" t="s">
        <v>392</v>
      </c>
      <c r="K183" s="406"/>
      <c r="L183" s="407"/>
      <c r="M183" s="165" t="s">
        <v>375</v>
      </c>
    </row>
    <row r="184" spans="1:13" ht="24.75" customHeight="1">
      <c r="A184" s="419"/>
      <c r="B184" s="421"/>
      <c r="C184" s="423"/>
      <c r="D184" s="436"/>
      <c r="E184" s="425"/>
      <c r="F184" s="405" t="s">
        <v>417</v>
      </c>
      <c r="G184" s="406"/>
      <c r="H184" s="406"/>
      <c r="I184" s="407"/>
      <c r="J184" s="402" t="s">
        <v>418</v>
      </c>
      <c r="K184" s="403"/>
      <c r="L184" s="404"/>
      <c r="M184" s="168">
        <v>40</v>
      </c>
    </row>
    <row r="185" spans="1:13" ht="13.9" customHeight="1">
      <c r="A185" s="419"/>
      <c r="B185" s="421"/>
      <c r="C185" s="423"/>
      <c r="D185" s="167">
        <f>SMALL(D174:D176,1)</f>
        <v>15.75</v>
      </c>
      <c r="E185" s="425"/>
      <c r="F185" s="405" t="s">
        <v>392</v>
      </c>
      <c r="G185" s="406"/>
      <c r="H185" s="406"/>
      <c r="I185" s="407"/>
      <c r="J185" s="402" t="s">
        <v>414</v>
      </c>
      <c r="K185" s="403"/>
      <c r="L185" s="404"/>
      <c r="M185" s="168" t="s">
        <v>403</v>
      </c>
    </row>
    <row r="186" spans="1:13" ht="13.9" customHeight="1">
      <c r="A186" s="419"/>
      <c r="B186" s="421"/>
      <c r="C186" s="423"/>
      <c r="D186" s="432"/>
      <c r="E186" s="425"/>
      <c r="F186" s="405" t="s">
        <v>419</v>
      </c>
      <c r="G186" s="406"/>
      <c r="H186" s="406"/>
      <c r="I186" s="407"/>
      <c r="J186" s="408" t="s">
        <v>420</v>
      </c>
      <c r="K186" s="409"/>
      <c r="L186" s="410"/>
      <c r="M186" s="168">
        <f>L188</f>
        <v>2</v>
      </c>
    </row>
    <row r="187" spans="1:13" ht="13.9" customHeight="1">
      <c r="A187" s="419"/>
      <c r="B187" s="421"/>
      <c r="C187" s="423"/>
      <c r="D187" s="432"/>
      <c r="E187" s="425"/>
      <c r="F187" s="405" t="s">
        <v>381</v>
      </c>
      <c r="G187" s="406"/>
      <c r="H187" s="406"/>
      <c r="I187" s="407"/>
      <c r="J187" s="402" t="s">
        <v>382</v>
      </c>
      <c r="K187" s="404"/>
      <c r="L187" s="173" t="s">
        <v>383</v>
      </c>
      <c r="M187" s="168" t="s">
        <v>384</v>
      </c>
    </row>
    <row r="188" spans="1:13">
      <c r="A188" s="419"/>
      <c r="B188" s="421"/>
      <c r="C188" s="423"/>
      <c r="D188" s="432"/>
      <c r="E188" s="425"/>
      <c r="F188" s="174" t="s">
        <v>385</v>
      </c>
      <c r="G188" s="175">
        <v>0</v>
      </c>
      <c r="H188" s="174" t="s">
        <v>386</v>
      </c>
      <c r="I188" s="175">
        <v>0</v>
      </c>
      <c r="J188" s="173" t="s">
        <v>387</v>
      </c>
      <c r="K188" s="173" t="s">
        <v>388</v>
      </c>
      <c r="L188" s="176">
        <f>ROUND((M184*0.05),2)</f>
        <v>2</v>
      </c>
      <c r="M188" s="168">
        <f>SUM(M184,M186)</f>
        <v>42</v>
      </c>
    </row>
    <row r="189" spans="1:13" ht="13.9" customHeight="1">
      <c r="A189" s="419"/>
      <c r="B189" s="421"/>
      <c r="C189" s="423"/>
      <c r="D189" s="432"/>
      <c r="E189" s="425"/>
      <c r="F189" s="415" t="s">
        <v>394</v>
      </c>
      <c r="G189" s="416"/>
      <c r="H189" s="416"/>
      <c r="I189" s="416"/>
      <c r="J189" s="416"/>
      <c r="K189" s="416"/>
      <c r="L189" s="416"/>
      <c r="M189" s="417"/>
    </row>
    <row r="190" spans="1:13" ht="13.9" customHeight="1">
      <c r="A190" s="419"/>
      <c r="B190" s="421"/>
      <c r="C190" s="423"/>
      <c r="D190" s="432"/>
      <c r="E190" s="425"/>
      <c r="F190" s="405" t="s">
        <v>421</v>
      </c>
      <c r="G190" s="406"/>
      <c r="H190" s="406"/>
      <c r="I190" s="406"/>
      <c r="J190" s="406"/>
      <c r="K190" s="406"/>
      <c r="L190" s="406"/>
      <c r="M190" s="426"/>
    </row>
    <row r="191" spans="1:13" ht="13.9" customHeight="1">
      <c r="A191" s="419"/>
      <c r="B191" s="421"/>
      <c r="C191" s="423"/>
      <c r="D191" s="432"/>
      <c r="E191" s="425"/>
      <c r="F191" s="405" t="s">
        <v>373</v>
      </c>
      <c r="G191" s="406"/>
      <c r="H191" s="406"/>
      <c r="I191" s="407"/>
      <c r="J191" s="405" t="s">
        <v>392</v>
      </c>
      <c r="K191" s="406"/>
      <c r="L191" s="407"/>
      <c r="M191" s="165" t="s">
        <v>375</v>
      </c>
    </row>
    <row r="192" spans="1:13" ht="38.25" customHeight="1">
      <c r="A192" s="419"/>
      <c r="B192" s="421"/>
      <c r="C192" s="423"/>
      <c r="D192" s="432"/>
      <c r="E192" s="425"/>
      <c r="F192" s="405" t="s">
        <v>422</v>
      </c>
      <c r="G192" s="406"/>
      <c r="H192" s="406"/>
      <c r="I192" s="407"/>
      <c r="J192" s="402" t="s">
        <v>423</v>
      </c>
      <c r="K192" s="403"/>
      <c r="L192" s="404"/>
      <c r="M192" s="168">
        <v>15</v>
      </c>
    </row>
    <row r="193" spans="1:13" ht="13.9" customHeight="1">
      <c r="A193" s="419"/>
      <c r="B193" s="421"/>
      <c r="C193" s="423"/>
      <c r="D193" s="432"/>
      <c r="E193" s="425"/>
      <c r="F193" s="405" t="s">
        <v>392</v>
      </c>
      <c r="G193" s="406"/>
      <c r="H193" s="406"/>
      <c r="I193" s="407"/>
      <c r="J193" s="402" t="s">
        <v>414</v>
      </c>
      <c r="K193" s="403"/>
      <c r="L193" s="404"/>
      <c r="M193" s="168" t="s">
        <v>403</v>
      </c>
    </row>
    <row r="194" spans="1:13" ht="13.9" customHeight="1">
      <c r="A194" s="419"/>
      <c r="B194" s="421"/>
      <c r="C194" s="423"/>
      <c r="D194" s="432"/>
      <c r="E194" s="425"/>
      <c r="F194" s="405" t="s">
        <v>424</v>
      </c>
      <c r="G194" s="406"/>
      <c r="H194" s="406"/>
      <c r="I194" s="407"/>
      <c r="J194" s="427" t="s">
        <v>425</v>
      </c>
      <c r="K194" s="428"/>
      <c r="L194" s="429"/>
      <c r="M194" s="168">
        <f>L196</f>
        <v>0.75</v>
      </c>
    </row>
    <row r="195" spans="1:13" ht="13.9" customHeight="1">
      <c r="A195" s="419"/>
      <c r="B195" s="421"/>
      <c r="C195" s="423"/>
      <c r="D195" s="432"/>
      <c r="E195" s="425"/>
      <c r="F195" s="405" t="s">
        <v>381</v>
      </c>
      <c r="G195" s="406"/>
      <c r="H195" s="406"/>
      <c r="I195" s="407"/>
      <c r="J195" s="402" t="s">
        <v>382</v>
      </c>
      <c r="K195" s="404"/>
      <c r="L195" s="173" t="s">
        <v>383</v>
      </c>
      <c r="M195" s="168" t="s">
        <v>384</v>
      </c>
    </row>
    <row r="196" spans="1:13">
      <c r="A196" s="419"/>
      <c r="B196" s="421"/>
      <c r="C196" s="423"/>
      <c r="D196" s="433"/>
      <c r="E196" s="425"/>
      <c r="F196" s="174" t="s">
        <v>385</v>
      </c>
      <c r="G196" s="175">
        <v>0</v>
      </c>
      <c r="H196" s="174" t="s">
        <v>386</v>
      </c>
      <c r="I196" s="175">
        <v>0</v>
      </c>
      <c r="J196" s="173" t="s">
        <v>405</v>
      </c>
      <c r="K196" s="173" t="s">
        <v>399</v>
      </c>
      <c r="L196" s="176">
        <f>ROUND((M192*0.05),2)</f>
        <v>0.75</v>
      </c>
      <c r="M196" s="168">
        <f>SUM(M192,M194)</f>
        <v>15.75</v>
      </c>
    </row>
    <row r="197" spans="1:13" ht="25.5">
      <c r="A197" s="156" t="s">
        <v>364</v>
      </c>
      <c r="B197" s="158" t="s">
        <v>365</v>
      </c>
      <c r="C197" s="158" t="s">
        <v>366</v>
      </c>
      <c r="D197" s="160" t="s">
        <v>367</v>
      </c>
      <c r="E197" s="158" t="s">
        <v>368</v>
      </c>
      <c r="F197" s="415" t="s">
        <v>372</v>
      </c>
      <c r="G197" s="416"/>
      <c r="H197" s="416"/>
      <c r="I197" s="416"/>
      <c r="J197" s="416"/>
      <c r="K197" s="416"/>
      <c r="L197" s="416"/>
      <c r="M197" s="417"/>
    </row>
    <row r="198" spans="1:13">
      <c r="A198" s="418" t="s">
        <v>80</v>
      </c>
      <c r="B198" s="420" t="s">
        <v>426</v>
      </c>
      <c r="C198" s="422" t="s">
        <v>60</v>
      </c>
      <c r="D198" s="162">
        <f>M204</f>
        <v>210</v>
      </c>
      <c r="E198" s="424" t="s">
        <v>371</v>
      </c>
      <c r="F198" s="405" t="s">
        <v>511</v>
      </c>
      <c r="G198" s="406"/>
      <c r="H198" s="406"/>
      <c r="I198" s="406"/>
      <c r="J198" s="406"/>
      <c r="K198" s="406"/>
      <c r="L198" s="406"/>
      <c r="M198" s="426"/>
    </row>
    <row r="199" spans="1:13">
      <c r="A199" s="419"/>
      <c r="B199" s="421"/>
      <c r="C199" s="423"/>
      <c r="D199" s="163">
        <f>M212</f>
        <v>233.04</v>
      </c>
      <c r="E199" s="425"/>
      <c r="F199" s="405" t="s">
        <v>373</v>
      </c>
      <c r="G199" s="406"/>
      <c r="H199" s="406"/>
      <c r="I199" s="407"/>
      <c r="J199" s="405" t="s">
        <v>392</v>
      </c>
      <c r="K199" s="406"/>
      <c r="L199" s="407"/>
      <c r="M199" s="165" t="s">
        <v>375</v>
      </c>
    </row>
    <row r="200" spans="1:13" ht="27" customHeight="1">
      <c r="A200" s="419"/>
      <c r="B200" s="421"/>
      <c r="C200" s="423"/>
      <c r="D200" s="163" t="e">
        <f>#REF!</f>
        <v>#REF!</v>
      </c>
      <c r="E200" s="425"/>
      <c r="F200" s="405" t="s">
        <v>427</v>
      </c>
      <c r="G200" s="406"/>
      <c r="H200" s="406"/>
      <c r="I200" s="407"/>
      <c r="J200" s="402" t="s">
        <v>428</v>
      </c>
      <c r="K200" s="403"/>
      <c r="L200" s="404"/>
      <c r="M200" s="168">
        <f>200</f>
        <v>200</v>
      </c>
    </row>
    <row r="201" spans="1:13">
      <c r="A201" s="419"/>
      <c r="B201" s="421"/>
      <c r="C201" s="423"/>
      <c r="D201" s="163"/>
      <c r="E201" s="425"/>
      <c r="F201" s="405" t="s">
        <v>392</v>
      </c>
      <c r="G201" s="406"/>
      <c r="H201" s="406"/>
      <c r="I201" s="407"/>
      <c r="J201" s="402" t="s">
        <v>414</v>
      </c>
      <c r="K201" s="403"/>
      <c r="L201" s="404"/>
      <c r="M201" s="168" t="s">
        <v>403</v>
      </c>
    </row>
    <row r="202" spans="1:13">
      <c r="A202" s="419"/>
      <c r="B202" s="421"/>
      <c r="C202" s="423"/>
      <c r="D202" s="163"/>
      <c r="E202" s="425"/>
      <c r="F202" s="405" t="s">
        <v>429</v>
      </c>
      <c r="G202" s="406"/>
      <c r="H202" s="406"/>
      <c r="I202" s="407"/>
      <c r="J202" s="427" t="s">
        <v>430</v>
      </c>
      <c r="K202" s="428"/>
      <c r="L202" s="429"/>
      <c r="M202" s="168">
        <f>L204</f>
        <v>10</v>
      </c>
    </row>
    <row r="203" spans="1:13">
      <c r="A203" s="419"/>
      <c r="B203" s="421"/>
      <c r="C203" s="423"/>
      <c r="D203" s="163"/>
      <c r="E203" s="425"/>
      <c r="F203" s="405" t="s">
        <v>381</v>
      </c>
      <c r="G203" s="406"/>
      <c r="H203" s="406"/>
      <c r="I203" s="407"/>
      <c r="J203" s="402" t="s">
        <v>382</v>
      </c>
      <c r="K203" s="404"/>
      <c r="L203" s="173" t="s">
        <v>383</v>
      </c>
      <c r="M203" s="168" t="s">
        <v>384</v>
      </c>
    </row>
    <row r="204" spans="1:13">
      <c r="A204" s="419"/>
      <c r="B204" s="421"/>
      <c r="C204" s="423"/>
      <c r="D204" s="163"/>
      <c r="E204" s="425"/>
      <c r="F204" s="174" t="s">
        <v>385</v>
      </c>
      <c r="G204" s="175">
        <v>0</v>
      </c>
      <c r="H204" s="174" t="s">
        <v>386</v>
      </c>
      <c r="I204" s="175">
        <v>0</v>
      </c>
      <c r="J204" s="173" t="s">
        <v>387</v>
      </c>
      <c r="K204" s="173" t="s">
        <v>388</v>
      </c>
      <c r="L204" s="176">
        <f>ROUND((M200*0.05),2)</f>
        <v>10</v>
      </c>
      <c r="M204" s="168">
        <f>SUM(M200,M202)</f>
        <v>210</v>
      </c>
    </row>
    <row r="205" spans="1:13">
      <c r="A205" s="419"/>
      <c r="B205" s="421"/>
      <c r="C205" s="423"/>
      <c r="D205" s="182">
        <f>M204</f>
        <v>210</v>
      </c>
      <c r="E205" s="425"/>
      <c r="F205" s="415" t="s">
        <v>389</v>
      </c>
      <c r="G205" s="416"/>
      <c r="H205" s="416"/>
      <c r="I205" s="416"/>
      <c r="J205" s="416"/>
      <c r="K205" s="416"/>
      <c r="L205" s="416"/>
      <c r="M205" s="417"/>
    </row>
    <row r="206" spans="1:13">
      <c r="A206" s="419"/>
      <c r="B206" s="421"/>
      <c r="C206" s="423"/>
      <c r="D206" s="430"/>
      <c r="E206" s="425"/>
      <c r="F206" s="405" t="s">
        <v>512</v>
      </c>
      <c r="G206" s="406"/>
      <c r="H206" s="406"/>
      <c r="I206" s="406"/>
      <c r="J206" s="406"/>
      <c r="K206" s="406"/>
      <c r="L206" s="406"/>
      <c r="M206" s="426"/>
    </row>
    <row r="207" spans="1:13">
      <c r="A207" s="419"/>
      <c r="B207" s="421"/>
      <c r="C207" s="423"/>
      <c r="D207" s="430"/>
      <c r="E207" s="425"/>
      <c r="F207" s="405" t="s">
        <v>373</v>
      </c>
      <c r="G207" s="406"/>
      <c r="H207" s="406"/>
      <c r="I207" s="407"/>
      <c r="J207" s="405" t="s">
        <v>392</v>
      </c>
      <c r="K207" s="406"/>
      <c r="L207" s="407"/>
      <c r="M207" s="165" t="s">
        <v>375</v>
      </c>
    </row>
    <row r="208" spans="1:13">
      <c r="A208" s="419"/>
      <c r="B208" s="421"/>
      <c r="C208" s="423"/>
      <c r="D208" s="430"/>
      <c r="E208" s="425"/>
      <c r="F208" s="405" t="s">
        <v>431</v>
      </c>
      <c r="G208" s="406"/>
      <c r="H208" s="406"/>
      <c r="I208" s="407"/>
      <c r="J208" s="402" t="s">
        <v>432</v>
      </c>
      <c r="K208" s="403"/>
      <c r="L208" s="404"/>
      <c r="M208" s="168">
        <v>221.94</v>
      </c>
    </row>
    <row r="209" spans="1:13">
      <c r="A209" s="419"/>
      <c r="B209" s="421"/>
      <c r="C209" s="423"/>
      <c r="D209" s="430"/>
      <c r="E209" s="425"/>
      <c r="F209" s="405" t="s">
        <v>392</v>
      </c>
      <c r="G209" s="406"/>
      <c r="H209" s="406"/>
      <c r="I209" s="407"/>
      <c r="J209" s="402" t="s">
        <v>414</v>
      </c>
      <c r="K209" s="403"/>
      <c r="L209" s="404"/>
      <c r="M209" s="168" t="s">
        <v>403</v>
      </c>
    </row>
    <row r="210" spans="1:13">
      <c r="A210" s="419"/>
      <c r="B210" s="421"/>
      <c r="C210" s="423"/>
      <c r="D210" s="430"/>
      <c r="E210" s="425"/>
      <c r="F210" s="405" t="s">
        <v>433</v>
      </c>
      <c r="G210" s="406"/>
      <c r="H210" s="406"/>
      <c r="I210" s="407"/>
      <c r="J210" s="408" t="s">
        <v>434</v>
      </c>
      <c r="K210" s="409"/>
      <c r="L210" s="410"/>
      <c r="M210" s="168">
        <f>L212</f>
        <v>11.1</v>
      </c>
    </row>
    <row r="211" spans="1:13">
      <c r="A211" s="419"/>
      <c r="B211" s="421"/>
      <c r="C211" s="423"/>
      <c r="D211" s="430"/>
      <c r="E211" s="425"/>
      <c r="F211" s="405" t="s">
        <v>381</v>
      </c>
      <c r="G211" s="406"/>
      <c r="H211" s="406"/>
      <c r="I211" s="407"/>
      <c r="J211" s="402" t="s">
        <v>382</v>
      </c>
      <c r="K211" s="404"/>
      <c r="L211" s="173" t="s">
        <v>383</v>
      </c>
      <c r="M211" s="168" t="s">
        <v>384</v>
      </c>
    </row>
    <row r="212" spans="1:13">
      <c r="A212" s="419"/>
      <c r="B212" s="421"/>
      <c r="C212" s="423"/>
      <c r="D212" s="431"/>
      <c r="E212" s="425"/>
      <c r="F212" s="174" t="s">
        <v>385</v>
      </c>
      <c r="G212" s="175">
        <v>0</v>
      </c>
      <c r="H212" s="174" t="s">
        <v>386</v>
      </c>
      <c r="I212" s="175">
        <v>0</v>
      </c>
      <c r="J212" s="173" t="s">
        <v>387</v>
      </c>
      <c r="K212" s="173" t="s">
        <v>388</v>
      </c>
      <c r="L212" s="176">
        <f>ROUND((M208*0.05),2)</f>
        <v>11.1</v>
      </c>
      <c r="M212" s="168">
        <f>SUM(M208,M210)</f>
        <v>233.04</v>
      </c>
    </row>
    <row r="213" spans="1:13">
      <c r="A213" s="187"/>
      <c r="B213" s="188"/>
      <c r="C213" s="166"/>
      <c r="D213" s="186"/>
      <c r="E213" s="189"/>
      <c r="F213" s="179"/>
      <c r="G213" s="190"/>
      <c r="H213" s="179"/>
      <c r="I213" s="190"/>
      <c r="J213" s="191"/>
      <c r="K213" s="191"/>
      <c r="L213" s="192"/>
      <c r="M213" s="193"/>
    </row>
    <row r="214" spans="1:13">
      <c r="A214" s="187"/>
      <c r="B214" s="188"/>
      <c r="C214" s="166"/>
      <c r="D214" s="186"/>
      <c r="E214" s="189"/>
      <c r="F214" s="179"/>
      <c r="G214" s="190"/>
      <c r="H214" s="179"/>
      <c r="I214" s="190"/>
      <c r="J214" s="191"/>
      <c r="K214" s="191"/>
      <c r="L214" s="192"/>
      <c r="M214" s="193"/>
    </row>
    <row r="215" spans="1:13">
      <c r="A215" s="411" t="s">
        <v>515</v>
      </c>
      <c r="B215" s="412"/>
      <c r="C215" s="412"/>
      <c r="D215" s="186"/>
      <c r="E215" s="189"/>
      <c r="F215" s="179"/>
      <c r="G215" s="190"/>
      <c r="H215" s="179"/>
      <c r="I215" s="190"/>
      <c r="J215" s="191"/>
      <c r="K215" s="191"/>
      <c r="L215" s="192"/>
      <c r="M215" s="193"/>
    </row>
    <row r="216" spans="1:13">
      <c r="A216" s="187"/>
      <c r="B216" s="188"/>
      <c r="C216" s="166"/>
      <c r="D216" s="186"/>
      <c r="E216" s="189"/>
      <c r="F216" s="179"/>
      <c r="G216" s="190"/>
      <c r="H216" s="179"/>
      <c r="I216" s="190"/>
      <c r="J216" s="191"/>
      <c r="K216" s="191"/>
      <c r="L216" s="192"/>
      <c r="M216" s="193"/>
    </row>
    <row r="217" spans="1:13">
      <c r="A217" s="187"/>
      <c r="B217" s="188"/>
      <c r="C217" s="166"/>
      <c r="D217" s="186"/>
      <c r="E217" s="189"/>
      <c r="F217" s="179"/>
      <c r="G217" s="190"/>
      <c r="H217" s="179"/>
      <c r="I217" s="190"/>
      <c r="J217" s="191"/>
      <c r="K217" s="191"/>
      <c r="L217" s="192"/>
      <c r="M217" s="193"/>
    </row>
    <row r="218" spans="1:13">
      <c r="A218" s="194"/>
      <c r="C218" s="413"/>
      <c r="D218" s="413"/>
      <c r="E218" s="413"/>
      <c r="F218" s="413"/>
      <c r="M218" s="195"/>
    </row>
    <row r="219" spans="1:13">
      <c r="A219" s="194"/>
      <c r="C219" s="414" t="s">
        <v>308</v>
      </c>
      <c r="D219" s="414"/>
      <c r="E219" s="414"/>
      <c r="F219" s="414"/>
      <c r="M219" s="195"/>
    </row>
    <row r="220" spans="1:13">
      <c r="A220" s="194"/>
      <c r="D220" s="97" t="s">
        <v>310</v>
      </c>
      <c r="E220" s="97"/>
      <c r="F220" s="56"/>
      <c r="M220" s="195"/>
    </row>
    <row r="221" spans="1:13">
      <c r="A221" s="196"/>
      <c r="B221" s="197"/>
      <c r="C221" s="198"/>
      <c r="D221" s="198"/>
      <c r="E221" s="198"/>
      <c r="F221" s="199"/>
      <c r="G221" s="199"/>
      <c r="H221" s="199"/>
      <c r="I221" s="199"/>
      <c r="J221" s="200"/>
      <c r="K221" s="200"/>
      <c r="L221" s="200"/>
      <c r="M221" s="201"/>
    </row>
  </sheetData>
  <mergeCells count="355">
    <mergeCell ref="A1:M1"/>
    <mergeCell ref="A2:M2"/>
    <mergeCell ref="B3:M3"/>
    <mergeCell ref="F4:M4"/>
    <mergeCell ref="A5:A28"/>
    <mergeCell ref="B5:B28"/>
    <mergeCell ref="C5:C28"/>
    <mergeCell ref="E5:E28"/>
    <mergeCell ref="F5:M5"/>
    <mergeCell ref="F6:M6"/>
    <mergeCell ref="F7:I7"/>
    <mergeCell ref="J7:L7"/>
    <mergeCell ref="D8:D17"/>
    <mergeCell ref="F8:I8"/>
    <mergeCell ref="J8:L10"/>
    <mergeCell ref="F9:I9"/>
    <mergeCell ref="F10:I10"/>
    <mergeCell ref="F11:I11"/>
    <mergeCell ref="J11:K11"/>
    <mergeCell ref="F13:M13"/>
    <mergeCell ref="F14:M14"/>
    <mergeCell ref="F15:I15"/>
    <mergeCell ref="J15:L15"/>
    <mergeCell ref="F16:I16"/>
    <mergeCell ref="J16:L18"/>
    <mergeCell ref="F17:I17"/>
    <mergeCell ref="F18:I18"/>
    <mergeCell ref="D19:D28"/>
    <mergeCell ref="F19:I19"/>
    <mergeCell ref="J19:K19"/>
    <mergeCell ref="F21:M21"/>
    <mergeCell ref="F22:M22"/>
    <mergeCell ref="F23:I23"/>
    <mergeCell ref="J23:L23"/>
    <mergeCell ref="F24:I24"/>
    <mergeCell ref="J24:L26"/>
    <mergeCell ref="F25:I25"/>
    <mergeCell ref="F26:I26"/>
    <mergeCell ref="F27:I27"/>
    <mergeCell ref="J27:K27"/>
    <mergeCell ref="F29:M29"/>
    <mergeCell ref="A30:A52"/>
    <mergeCell ref="B30:B52"/>
    <mergeCell ref="C30:C52"/>
    <mergeCell ref="E30:E52"/>
    <mergeCell ref="F30:M30"/>
    <mergeCell ref="F31:I31"/>
    <mergeCell ref="J31:L31"/>
    <mergeCell ref="F32:I32"/>
    <mergeCell ref="J32:L34"/>
    <mergeCell ref="D33:D41"/>
    <mergeCell ref="F33:I33"/>
    <mergeCell ref="F34:I34"/>
    <mergeCell ref="F35:I35"/>
    <mergeCell ref="J35:K35"/>
    <mergeCell ref="F37:M37"/>
    <mergeCell ref="F38:M38"/>
    <mergeCell ref="F39:I39"/>
    <mergeCell ref="J39:L39"/>
    <mergeCell ref="F40:I40"/>
    <mergeCell ref="J40:L42"/>
    <mergeCell ref="F41:I41"/>
    <mergeCell ref="F42:I42"/>
    <mergeCell ref="D43:D52"/>
    <mergeCell ref="F43:I43"/>
    <mergeCell ref="J43:K43"/>
    <mergeCell ref="F45:M45"/>
    <mergeCell ref="F46:M46"/>
    <mergeCell ref="F47:I47"/>
    <mergeCell ref="J47:L47"/>
    <mergeCell ref="F48:I48"/>
    <mergeCell ref="J48:L50"/>
    <mergeCell ref="F49:I49"/>
    <mergeCell ref="F50:I50"/>
    <mergeCell ref="F51:I51"/>
    <mergeCell ref="J51:K51"/>
    <mergeCell ref="F53:M53"/>
    <mergeCell ref="A54:A76"/>
    <mergeCell ref="B54:B76"/>
    <mergeCell ref="C54:C76"/>
    <mergeCell ref="E54:E76"/>
    <mergeCell ref="F54:M54"/>
    <mergeCell ref="F55:I55"/>
    <mergeCell ref="J55:L55"/>
    <mergeCell ref="F56:I56"/>
    <mergeCell ref="J56:L56"/>
    <mergeCell ref="F57:I57"/>
    <mergeCell ref="J57:L57"/>
    <mergeCell ref="F58:I58"/>
    <mergeCell ref="J58:L58"/>
    <mergeCell ref="F59:I59"/>
    <mergeCell ref="J59:K59"/>
    <mergeCell ref="F61:M61"/>
    <mergeCell ref="F62:M62"/>
    <mergeCell ref="F63:I63"/>
    <mergeCell ref="J63:L63"/>
    <mergeCell ref="F64:I64"/>
    <mergeCell ref="J64:L64"/>
    <mergeCell ref="F65:I65"/>
    <mergeCell ref="J65:L65"/>
    <mergeCell ref="D66:D76"/>
    <mergeCell ref="F66:I66"/>
    <mergeCell ref="J66:L66"/>
    <mergeCell ref="F67:I67"/>
    <mergeCell ref="J67:K67"/>
    <mergeCell ref="F69:M69"/>
    <mergeCell ref="F70:M70"/>
    <mergeCell ref="F71:I71"/>
    <mergeCell ref="J71:L71"/>
    <mergeCell ref="F72:I72"/>
    <mergeCell ref="J72:L72"/>
    <mergeCell ref="F73:I73"/>
    <mergeCell ref="J73:L73"/>
    <mergeCell ref="F74:I74"/>
    <mergeCell ref="J74:L74"/>
    <mergeCell ref="F75:I75"/>
    <mergeCell ref="J75:K75"/>
    <mergeCell ref="F77:M77"/>
    <mergeCell ref="A78:A100"/>
    <mergeCell ref="B78:B100"/>
    <mergeCell ref="C78:C100"/>
    <mergeCell ref="E78:E100"/>
    <mergeCell ref="F78:M78"/>
    <mergeCell ref="F79:I79"/>
    <mergeCell ref="J79:L79"/>
    <mergeCell ref="F80:I80"/>
    <mergeCell ref="J80:L80"/>
    <mergeCell ref="F81:I81"/>
    <mergeCell ref="J81:L81"/>
    <mergeCell ref="F82:I82"/>
    <mergeCell ref="J82:L82"/>
    <mergeCell ref="F83:I83"/>
    <mergeCell ref="J83:K83"/>
    <mergeCell ref="F85:M85"/>
    <mergeCell ref="F86:M86"/>
    <mergeCell ref="F87:I87"/>
    <mergeCell ref="J87:L87"/>
    <mergeCell ref="F88:I88"/>
    <mergeCell ref="J88:L88"/>
    <mergeCell ref="F89:I89"/>
    <mergeCell ref="J89:L89"/>
    <mergeCell ref="D90:D100"/>
    <mergeCell ref="F90:I90"/>
    <mergeCell ref="J90:L90"/>
    <mergeCell ref="F91:I91"/>
    <mergeCell ref="J91:K91"/>
    <mergeCell ref="F93:M93"/>
    <mergeCell ref="F94:M94"/>
    <mergeCell ref="F95:I95"/>
    <mergeCell ref="J95:L95"/>
    <mergeCell ref="F96:I96"/>
    <mergeCell ref="J96:L96"/>
    <mergeCell ref="F97:I97"/>
    <mergeCell ref="J97:L97"/>
    <mergeCell ref="F98:I98"/>
    <mergeCell ref="J98:L98"/>
    <mergeCell ref="F99:I99"/>
    <mergeCell ref="J99:K99"/>
    <mergeCell ref="F101:M101"/>
    <mergeCell ref="A102:A124"/>
    <mergeCell ref="B102:B124"/>
    <mergeCell ref="C102:C124"/>
    <mergeCell ref="E102:E124"/>
    <mergeCell ref="F102:M102"/>
    <mergeCell ref="F103:I103"/>
    <mergeCell ref="J103:L103"/>
    <mergeCell ref="F104:I104"/>
    <mergeCell ref="J104:L104"/>
    <mergeCell ref="F105:I105"/>
    <mergeCell ref="J105:L105"/>
    <mergeCell ref="F106:I106"/>
    <mergeCell ref="J106:L106"/>
    <mergeCell ref="F107:I107"/>
    <mergeCell ref="J107:K107"/>
    <mergeCell ref="F109:M109"/>
    <mergeCell ref="F110:M110"/>
    <mergeCell ref="F111:I111"/>
    <mergeCell ref="J111:L111"/>
    <mergeCell ref="F112:I112"/>
    <mergeCell ref="J112:L112"/>
    <mergeCell ref="F113:I113"/>
    <mergeCell ref="J113:L113"/>
    <mergeCell ref="D114:D124"/>
    <mergeCell ref="F114:I114"/>
    <mergeCell ref="J114:L114"/>
    <mergeCell ref="F115:I115"/>
    <mergeCell ref="J115:K115"/>
    <mergeCell ref="F117:M117"/>
    <mergeCell ref="F118:M118"/>
    <mergeCell ref="F119:I119"/>
    <mergeCell ref="J119:L119"/>
    <mergeCell ref="F120:I120"/>
    <mergeCell ref="J120:L120"/>
    <mergeCell ref="F121:I121"/>
    <mergeCell ref="J121:L121"/>
    <mergeCell ref="F122:I122"/>
    <mergeCell ref="J122:L122"/>
    <mergeCell ref="F123:I123"/>
    <mergeCell ref="J123:K123"/>
    <mergeCell ref="F125:M125"/>
    <mergeCell ref="A126:A148"/>
    <mergeCell ref="B126:B148"/>
    <mergeCell ref="C126:C148"/>
    <mergeCell ref="E126:E148"/>
    <mergeCell ref="F126:M126"/>
    <mergeCell ref="F127:I127"/>
    <mergeCell ref="J127:L127"/>
    <mergeCell ref="F128:I128"/>
    <mergeCell ref="J128:L128"/>
    <mergeCell ref="F129:I129"/>
    <mergeCell ref="J129:L129"/>
    <mergeCell ref="F130:I130"/>
    <mergeCell ref="J130:L130"/>
    <mergeCell ref="F131:I131"/>
    <mergeCell ref="J131:K131"/>
    <mergeCell ref="F133:M133"/>
    <mergeCell ref="F134:M134"/>
    <mergeCell ref="F135:I135"/>
    <mergeCell ref="J135:L135"/>
    <mergeCell ref="F136:I136"/>
    <mergeCell ref="J136:L136"/>
    <mergeCell ref="F137:I137"/>
    <mergeCell ref="J137:L137"/>
    <mergeCell ref="D138:D148"/>
    <mergeCell ref="F138:I138"/>
    <mergeCell ref="J138:L138"/>
    <mergeCell ref="F139:I139"/>
    <mergeCell ref="J139:K139"/>
    <mergeCell ref="F141:M141"/>
    <mergeCell ref="F142:M142"/>
    <mergeCell ref="F143:I143"/>
    <mergeCell ref="J143:L143"/>
    <mergeCell ref="F144:I144"/>
    <mergeCell ref="J144:L144"/>
    <mergeCell ref="F145:I145"/>
    <mergeCell ref="J145:L145"/>
    <mergeCell ref="F146:I146"/>
    <mergeCell ref="J146:L146"/>
    <mergeCell ref="F147:I147"/>
    <mergeCell ref="J147:K147"/>
    <mergeCell ref="F149:M149"/>
    <mergeCell ref="A150:A172"/>
    <mergeCell ref="B150:B172"/>
    <mergeCell ref="C150:C172"/>
    <mergeCell ref="E150:E172"/>
    <mergeCell ref="F150:M150"/>
    <mergeCell ref="F151:I151"/>
    <mergeCell ref="J151:L151"/>
    <mergeCell ref="F152:I152"/>
    <mergeCell ref="J152:L152"/>
    <mergeCell ref="F153:I153"/>
    <mergeCell ref="J153:L153"/>
    <mergeCell ref="F154:I154"/>
    <mergeCell ref="J154:L154"/>
    <mergeCell ref="F155:I155"/>
    <mergeCell ref="J155:K155"/>
    <mergeCell ref="F157:M157"/>
    <mergeCell ref="F158:M158"/>
    <mergeCell ref="F159:I159"/>
    <mergeCell ref="J159:L159"/>
    <mergeCell ref="F160:I160"/>
    <mergeCell ref="J160:L160"/>
    <mergeCell ref="F161:I161"/>
    <mergeCell ref="J161:L161"/>
    <mergeCell ref="J184:L184"/>
    <mergeCell ref="F185:I185"/>
    <mergeCell ref="D162:D172"/>
    <mergeCell ref="F162:I162"/>
    <mergeCell ref="J162:L162"/>
    <mergeCell ref="F163:I163"/>
    <mergeCell ref="J163:K163"/>
    <mergeCell ref="F165:M165"/>
    <mergeCell ref="F166:M166"/>
    <mergeCell ref="F167:I167"/>
    <mergeCell ref="J167:L167"/>
    <mergeCell ref="F168:I168"/>
    <mergeCell ref="J168:L168"/>
    <mergeCell ref="F169:I169"/>
    <mergeCell ref="J169:L169"/>
    <mergeCell ref="F170:I170"/>
    <mergeCell ref="J170:L170"/>
    <mergeCell ref="F171:I171"/>
    <mergeCell ref="J171:K171"/>
    <mergeCell ref="F195:I195"/>
    <mergeCell ref="J195:K195"/>
    <mergeCell ref="F173:M173"/>
    <mergeCell ref="A174:A196"/>
    <mergeCell ref="B174:B196"/>
    <mergeCell ref="C174:C196"/>
    <mergeCell ref="E174:E196"/>
    <mergeCell ref="F174:M174"/>
    <mergeCell ref="F175:I175"/>
    <mergeCell ref="J175:L175"/>
    <mergeCell ref="F176:I176"/>
    <mergeCell ref="J176:L176"/>
    <mergeCell ref="F177:I177"/>
    <mergeCell ref="J177:L177"/>
    <mergeCell ref="D178:D184"/>
    <mergeCell ref="F178:I178"/>
    <mergeCell ref="J178:L178"/>
    <mergeCell ref="F179:I179"/>
    <mergeCell ref="J179:K179"/>
    <mergeCell ref="F181:M181"/>
    <mergeCell ref="F182:M182"/>
    <mergeCell ref="F183:I183"/>
    <mergeCell ref="J183:L183"/>
    <mergeCell ref="F184:I184"/>
    <mergeCell ref="F205:M205"/>
    <mergeCell ref="D206:D212"/>
    <mergeCell ref="F206:M206"/>
    <mergeCell ref="F207:I207"/>
    <mergeCell ref="J207:L207"/>
    <mergeCell ref="F208:I208"/>
    <mergeCell ref="J208:L208"/>
    <mergeCell ref="F209:I209"/>
    <mergeCell ref="J185:L185"/>
    <mergeCell ref="D186:D196"/>
    <mergeCell ref="F186:I186"/>
    <mergeCell ref="J186:L186"/>
    <mergeCell ref="F187:I187"/>
    <mergeCell ref="J187:K187"/>
    <mergeCell ref="F189:M189"/>
    <mergeCell ref="F190:M190"/>
    <mergeCell ref="F191:I191"/>
    <mergeCell ref="J191:L191"/>
    <mergeCell ref="F192:I192"/>
    <mergeCell ref="J192:L192"/>
    <mergeCell ref="F193:I193"/>
    <mergeCell ref="J193:L193"/>
    <mergeCell ref="F194:I194"/>
    <mergeCell ref="J194:L194"/>
    <mergeCell ref="J209:L209"/>
    <mergeCell ref="F210:I210"/>
    <mergeCell ref="J210:L210"/>
    <mergeCell ref="F211:I211"/>
    <mergeCell ref="J211:K211"/>
    <mergeCell ref="A215:C215"/>
    <mergeCell ref="C218:F218"/>
    <mergeCell ref="C219:F219"/>
    <mergeCell ref="F197:M197"/>
    <mergeCell ref="A198:A212"/>
    <mergeCell ref="B198:B212"/>
    <mergeCell ref="C198:C212"/>
    <mergeCell ref="E198:E212"/>
    <mergeCell ref="F198:M198"/>
    <mergeCell ref="F199:I199"/>
    <mergeCell ref="J199:L199"/>
    <mergeCell ref="F200:I200"/>
    <mergeCell ref="J200:L200"/>
    <mergeCell ref="F201:I201"/>
    <mergeCell ref="J201:L201"/>
    <mergeCell ref="F202:I202"/>
    <mergeCell ref="J202:L202"/>
    <mergeCell ref="F203:I203"/>
    <mergeCell ref="J203:K203"/>
  </mergeCells>
  <hyperlinks>
    <hyperlink ref="J8" r:id="rId1"/>
    <hyperlink ref="J16" r:id="rId2"/>
    <hyperlink ref="J24" r:id="rId3"/>
    <hyperlink ref="J32" r:id="rId4"/>
    <hyperlink ref="J40" r:id="rId5"/>
    <hyperlink ref="J48" r:id="rId6"/>
    <hyperlink ref="J58:L58" r:id="rId7" display="fm.atendimento7@gmail.com"/>
    <hyperlink ref="J58" r:id="rId8"/>
    <hyperlink ref="J66:L66" r:id="rId9" display="rgdfinanceiro@gmail.com"/>
    <hyperlink ref="J66" r:id="rId10"/>
    <hyperlink ref="J74" r:id="rId11"/>
    <hyperlink ref="J82:L82" r:id="rId12" display="fm.atendimento7@gmail.com"/>
    <hyperlink ref="J82" r:id="rId13"/>
    <hyperlink ref="J90:L90" r:id="rId14" display="rgdfinanceiro@gmail.com"/>
    <hyperlink ref="J90" r:id="rId15"/>
    <hyperlink ref="J98" r:id="rId16"/>
    <hyperlink ref="J106:L106" r:id="rId17" display="fm.atendimento7@gmail.com"/>
    <hyperlink ref="J106" r:id="rId18"/>
    <hyperlink ref="J114:L114" r:id="rId19" display="rgdfinanceiro@gmail.com"/>
    <hyperlink ref="J114" r:id="rId20"/>
    <hyperlink ref="J122" r:id="rId21"/>
    <hyperlink ref="J130:L130" r:id="rId22" display="fm.atendimento7@gmail.com"/>
    <hyperlink ref="J130" r:id="rId23"/>
    <hyperlink ref="J138:L138" r:id="rId24" display="rgdfinanceiro@gmail.com"/>
    <hyperlink ref="J138" r:id="rId25"/>
    <hyperlink ref="J146" r:id="rId26"/>
    <hyperlink ref="J154:L154" r:id="rId27" display="fm.atendimento7@gmail.com"/>
    <hyperlink ref="J154" r:id="rId28"/>
    <hyperlink ref="J162:L162" r:id="rId29" display="rgdfinanceiro@gmail.com"/>
    <hyperlink ref="J162" r:id="rId30"/>
    <hyperlink ref="J170" r:id="rId31"/>
    <hyperlink ref="J178:L178" r:id="rId32" display="fm.atendimento7@gmail.com"/>
    <hyperlink ref="J178" r:id="rId33"/>
    <hyperlink ref="J186:L186" r:id="rId34" display="rgdfinanceiro@gmail.com"/>
    <hyperlink ref="J186" r:id="rId35"/>
    <hyperlink ref="J194" r:id="rId36"/>
    <hyperlink ref="J202:L202" r:id="rId37" display="eberton@multifuros.com.br"/>
    <hyperlink ref="J202" r:id="rId38"/>
    <hyperlink ref="J210" r:id="rId39"/>
  </hyperlinks>
  <pageMargins left="0.51181102362204722" right="0.51181102362204722" top="0.78740157480314954" bottom="0.78740157480314954" header="0.51181102362204689" footer="0.51181102362204689"/>
  <pageSetup paperSize="9" scale="58" orientation="portrait" horizontalDpi="300" verticalDpi="300" r:id="rId40"/>
  <rowBreaks count="2" manualBreakCount="2">
    <brk id="76" max="16383" man="1"/>
    <brk id="148" max="16383" man="1"/>
  </rowBreaks>
  <drawing r:id="rId4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30"/>
  <sheetViews>
    <sheetView tabSelected="1" view="pageBreakPreview" topLeftCell="A79" zoomScale="60" zoomScaleNormal="110" workbookViewId="0">
      <selection activeCell="C83" sqref="C83:D83"/>
    </sheetView>
  </sheetViews>
  <sheetFormatPr defaultColWidth="9.140625" defaultRowHeight="15"/>
  <cols>
    <col min="1" max="1" width="17" style="202" customWidth="1"/>
    <col min="2" max="2" width="18.42578125" style="202" customWidth="1"/>
    <col min="3" max="3" width="15" style="203" customWidth="1"/>
    <col min="4" max="4" width="40.28515625" style="202" customWidth="1"/>
    <col min="5" max="5" width="13" style="203" bestFit="1" customWidth="1"/>
    <col min="6" max="6" width="16.5703125" style="203" customWidth="1"/>
    <col min="7" max="7" width="16.85546875" style="202" customWidth="1"/>
    <col min="8" max="8" width="16.5703125" style="202" customWidth="1"/>
    <col min="9" max="1023" width="9.140625" style="202"/>
  </cols>
  <sheetData>
    <row r="1" spans="1:18" ht="33" customHeight="1">
      <c r="A1" s="490" t="s">
        <v>435</v>
      </c>
      <c r="B1" s="490"/>
      <c r="C1" s="490"/>
      <c r="D1" s="490"/>
      <c r="E1" s="490"/>
      <c r="F1" s="490"/>
      <c r="G1" s="490"/>
      <c r="H1" s="490"/>
      <c r="K1" s="204"/>
      <c r="L1" s="205"/>
      <c r="M1" s="205"/>
      <c r="N1" s="205"/>
      <c r="O1" s="205"/>
      <c r="P1" s="205"/>
      <c r="Q1" s="205"/>
      <c r="R1" s="205"/>
    </row>
    <row r="2" spans="1:18">
      <c r="A2" s="491" t="s">
        <v>436</v>
      </c>
      <c r="B2" s="492"/>
      <c r="C2" s="492"/>
      <c r="D2" s="492"/>
      <c r="E2" s="492"/>
      <c r="F2" s="492"/>
      <c r="G2" s="492"/>
      <c r="H2" s="493"/>
    </row>
    <row r="3" spans="1:18" ht="36.75" customHeight="1">
      <c r="A3" s="494" t="s">
        <v>437</v>
      </c>
      <c r="B3" s="495"/>
      <c r="C3" s="495"/>
      <c r="D3" s="495"/>
      <c r="E3" s="495"/>
      <c r="F3" s="495"/>
      <c r="G3" s="495"/>
      <c r="H3" s="496"/>
    </row>
    <row r="4" spans="1:18">
      <c r="A4" s="497"/>
      <c r="B4" s="484"/>
      <c r="C4" s="484"/>
      <c r="D4" s="484"/>
      <c r="E4" s="484"/>
      <c r="F4" s="484"/>
      <c r="G4" s="484"/>
      <c r="H4" s="498"/>
    </row>
    <row r="5" spans="1:18">
      <c r="A5" s="206" t="s">
        <v>90</v>
      </c>
      <c r="B5" s="207" t="s">
        <v>438</v>
      </c>
      <c r="C5" s="485" t="s">
        <v>439</v>
      </c>
      <c r="D5" s="485"/>
      <c r="E5" s="485"/>
      <c r="F5" s="485"/>
      <c r="G5" s="208" t="s">
        <v>440</v>
      </c>
      <c r="H5" s="209" t="s">
        <v>370</v>
      </c>
    </row>
    <row r="6" spans="1:18" ht="28.5" customHeight="1">
      <c r="A6" s="210" t="s">
        <v>17</v>
      </c>
      <c r="B6" s="211" t="s">
        <v>441</v>
      </c>
      <c r="C6" s="488" t="s">
        <v>442</v>
      </c>
      <c r="D6" s="488"/>
      <c r="E6" s="212" t="s">
        <v>443</v>
      </c>
      <c r="F6" s="212" t="s">
        <v>444</v>
      </c>
      <c r="G6" s="212" t="s">
        <v>445</v>
      </c>
      <c r="H6" s="213" t="s">
        <v>338</v>
      </c>
    </row>
    <row r="7" spans="1:18" ht="30">
      <c r="A7" s="279">
        <v>88316</v>
      </c>
      <c r="B7" s="276" t="s">
        <v>462</v>
      </c>
      <c r="C7" s="473" t="s">
        <v>446</v>
      </c>
      <c r="D7" s="473"/>
      <c r="E7" s="280" t="s">
        <v>447</v>
      </c>
      <c r="F7" s="280">
        <v>8.5000000000000006E-2</v>
      </c>
      <c r="G7" s="282">
        <v>16.21</v>
      </c>
      <c r="H7" s="283">
        <f t="shared" ref="H7:H8" si="0">ROUND(G7*F7,2)</f>
        <v>1.38</v>
      </c>
    </row>
    <row r="8" spans="1:18" ht="30">
      <c r="A8" s="279">
        <v>88309</v>
      </c>
      <c r="B8" s="276" t="s">
        <v>462</v>
      </c>
      <c r="C8" s="473" t="s">
        <v>448</v>
      </c>
      <c r="D8" s="473"/>
      <c r="E8" s="280" t="s">
        <v>447</v>
      </c>
      <c r="F8" s="280">
        <v>0.17100000000000001</v>
      </c>
      <c r="G8" s="284">
        <v>22.37</v>
      </c>
      <c r="H8" s="283">
        <f t="shared" si="0"/>
        <v>3.83</v>
      </c>
    </row>
    <row r="9" spans="1:18">
      <c r="A9" s="486" t="s">
        <v>449</v>
      </c>
      <c r="B9" s="487"/>
      <c r="C9" s="487"/>
      <c r="D9" s="487"/>
      <c r="E9" s="487"/>
      <c r="F9" s="487"/>
      <c r="G9" s="487"/>
      <c r="H9" s="217">
        <f>SUM(H7:H8)</f>
        <v>5.21</v>
      </c>
    </row>
    <row r="10" spans="1:18" ht="30">
      <c r="A10" s="210" t="s">
        <v>17</v>
      </c>
      <c r="B10" s="211" t="s">
        <v>441</v>
      </c>
      <c r="C10" s="489" t="s">
        <v>450</v>
      </c>
      <c r="D10" s="489"/>
      <c r="E10" s="212" t="s">
        <v>443</v>
      </c>
      <c r="F10" s="212" t="s">
        <v>444</v>
      </c>
      <c r="G10" s="212" t="s">
        <v>445</v>
      </c>
      <c r="H10" s="213" t="s">
        <v>338</v>
      </c>
    </row>
    <row r="11" spans="1:18" ht="30">
      <c r="A11" s="214">
        <v>4791</v>
      </c>
      <c r="B11" s="211" t="s">
        <v>451</v>
      </c>
      <c r="C11" s="485" t="s">
        <v>452</v>
      </c>
      <c r="D11" s="485"/>
      <c r="E11" s="215" t="s">
        <v>453</v>
      </c>
      <c r="F11" s="215">
        <v>9.5000000000000001E-2</v>
      </c>
      <c r="G11" s="216">
        <v>47</v>
      </c>
      <c r="H11" s="217">
        <f t="shared" ref="H11:H12" si="1">ROUND(G11*F11,2)</f>
        <v>4.47</v>
      </c>
    </row>
    <row r="12" spans="1:18" ht="30">
      <c r="A12" s="214"/>
      <c r="B12" s="211" t="s">
        <v>454</v>
      </c>
      <c r="C12" s="485" t="s">
        <v>455</v>
      </c>
      <c r="D12" s="485"/>
      <c r="E12" s="215" t="s">
        <v>456</v>
      </c>
      <c r="F12" s="215">
        <v>1</v>
      </c>
      <c r="G12" s="208">
        <v>134.32</v>
      </c>
      <c r="H12" s="217">
        <f t="shared" si="1"/>
        <v>134.32</v>
      </c>
    </row>
    <row r="13" spans="1:18" ht="15" customHeight="1">
      <c r="A13" s="486" t="s">
        <v>457</v>
      </c>
      <c r="B13" s="487"/>
      <c r="C13" s="487"/>
      <c r="D13" s="487"/>
      <c r="E13" s="487"/>
      <c r="F13" s="487"/>
      <c r="G13" s="487"/>
      <c r="H13" s="218">
        <f>SUM(H11:H12)</f>
        <v>138.79</v>
      </c>
    </row>
    <row r="14" spans="1:18" ht="15" customHeight="1">
      <c r="A14" s="486" t="s">
        <v>458</v>
      </c>
      <c r="B14" s="487"/>
      <c r="C14" s="487"/>
      <c r="D14" s="487"/>
      <c r="E14" s="487"/>
      <c r="F14" s="487"/>
      <c r="G14" s="487"/>
      <c r="H14" s="219">
        <f>SUM(H9,H13)</f>
        <v>144</v>
      </c>
    </row>
    <row r="15" spans="1:18" ht="15" customHeight="1">
      <c r="A15" s="220"/>
      <c r="B15" s="221"/>
      <c r="C15" s="221"/>
      <c r="D15" s="221"/>
      <c r="E15" s="221"/>
      <c r="F15" s="221"/>
      <c r="G15" s="221"/>
      <c r="H15" s="222"/>
    </row>
    <row r="16" spans="1:18" s="223" customFormat="1" ht="28.5" customHeight="1">
      <c r="A16" s="224" t="s">
        <v>38</v>
      </c>
      <c r="B16" s="225" t="s">
        <v>438</v>
      </c>
      <c r="C16" s="388" t="s">
        <v>459</v>
      </c>
      <c r="D16" s="388"/>
      <c r="E16" s="388"/>
      <c r="F16" s="388"/>
      <c r="G16" s="226" t="s">
        <v>440</v>
      </c>
      <c r="H16" s="227" t="s">
        <v>460</v>
      </c>
    </row>
    <row r="17" spans="1:11" ht="30">
      <c r="A17" s="228" t="s">
        <v>17</v>
      </c>
      <c r="B17" s="229" t="s">
        <v>441</v>
      </c>
      <c r="C17" s="481" t="s">
        <v>461</v>
      </c>
      <c r="D17" s="481"/>
      <c r="E17" s="230" t="s">
        <v>443</v>
      </c>
      <c r="F17" s="230" t="s">
        <v>444</v>
      </c>
      <c r="G17" s="230" t="s">
        <v>445</v>
      </c>
      <c r="H17" s="138" t="s">
        <v>338</v>
      </c>
    </row>
    <row r="18" spans="1:11" ht="57" customHeight="1">
      <c r="A18" s="279">
        <v>90821</v>
      </c>
      <c r="B18" s="276" t="s">
        <v>462</v>
      </c>
      <c r="C18" s="473" t="s">
        <v>463</v>
      </c>
      <c r="D18" s="473"/>
      <c r="E18" s="280" t="s">
        <v>443</v>
      </c>
      <c r="F18" s="286">
        <v>1</v>
      </c>
      <c r="G18" s="284">
        <v>300.95999999999998</v>
      </c>
      <c r="H18" s="283">
        <f t="shared" ref="H18:H20" si="2">ROUND(G18*F18,2)</f>
        <v>300.95999999999998</v>
      </c>
    </row>
    <row r="19" spans="1:11" ht="48" customHeight="1">
      <c r="A19" s="279">
        <v>90806</v>
      </c>
      <c r="B19" s="276" t="s">
        <v>462</v>
      </c>
      <c r="C19" s="473" t="s">
        <v>464</v>
      </c>
      <c r="D19" s="473"/>
      <c r="E19" s="280" t="s">
        <v>443</v>
      </c>
      <c r="F19" s="286">
        <v>1</v>
      </c>
      <c r="G19" s="284">
        <v>411.54</v>
      </c>
      <c r="H19" s="283">
        <f t="shared" si="2"/>
        <v>411.54</v>
      </c>
    </row>
    <row r="20" spans="1:11" ht="49.5" customHeight="1">
      <c r="A20" s="279">
        <v>100659</v>
      </c>
      <c r="B20" s="276" t="s">
        <v>462</v>
      </c>
      <c r="C20" s="473" t="s">
        <v>465</v>
      </c>
      <c r="D20" s="473"/>
      <c r="E20" s="280" t="s">
        <v>466</v>
      </c>
      <c r="F20" s="281">
        <v>9.8000000000000007</v>
      </c>
      <c r="G20" s="282">
        <v>12.53</v>
      </c>
      <c r="H20" s="283">
        <f t="shared" si="2"/>
        <v>122.79</v>
      </c>
    </row>
    <row r="21" spans="1:11">
      <c r="A21" s="474" t="s">
        <v>458</v>
      </c>
      <c r="B21" s="475"/>
      <c r="C21" s="475"/>
      <c r="D21" s="475"/>
      <c r="E21" s="475"/>
      <c r="F21" s="475"/>
      <c r="G21" s="475"/>
      <c r="H21" s="231">
        <f>ROUND((SUM(H18:H20)),2)</f>
        <v>835.29</v>
      </c>
    </row>
    <row r="22" spans="1:11">
      <c r="A22" s="232"/>
      <c r="B22" s="233"/>
      <c r="C22" s="233"/>
      <c r="D22" s="233"/>
      <c r="E22" s="233"/>
      <c r="F22" s="233"/>
      <c r="G22" s="233"/>
      <c r="H22" s="222"/>
    </row>
    <row r="23" spans="1:11" ht="37.5" customHeight="1">
      <c r="A23" s="224" t="s">
        <v>48</v>
      </c>
      <c r="B23" s="225" t="s">
        <v>438</v>
      </c>
      <c r="C23" s="388" t="s">
        <v>467</v>
      </c>
      <c r="D23" s="388"/>
      <c r="E23" s="388"/>
      <c r="F23" s="388"/>
      <c r="G23" s="226" t="s">
        <v>440</v>
      </c>
      <c r="H23" s="227" t="s">
        <v>460</v>
      </c>
    </row>
    <row r="24" spans="1:11" ht="28.5" customHeight="1">
      <c r="A24" s="228" t="s">
        <v>17</v>
      </c>
      <c r="B24" s="229" t="s">
        <v>441</v>
      </c>
      <c r="C24" s="481" t="s">
        <v>461</v>
      </c>
      <c r="D24" s="481"/>
      <c r="E24" s="230" t="s">
        <v>443</v>
      </c>
      <c r="F24" s="230" t="s">
        <v>444</v>
      </c>
      <c r="G24" s="139" t="s">
        <v>445</v>
      </c>
      <c r="H24" s="234" t="s">
        <v>338</v>
      </c>
      <c r="I24" s="484"/>
      <c r="J24" s="484"/>
      <c r="K24" s="484"/>
    </row>
    <row r="25" spans="1:11" ht="86.25" customHeight="1">
      <c r="A25" s="279">
        <v>90822</v>
      </c>
      <c r="B25" s="276" t="s">
        <v>462</v>
      </c>
      <c r="C25" s="473" t="s">
        <v>468</v>
      </c>
      <c r="D25" s="473"/>
      <c r="E25" s="280" t="s">
        <v>443</v>
      </c>
      <c r="F25" s="286">
        <v>1</v>
      </c>
      <c r="G25" s="284">
        <v>323.24</v>
      </c>
      <c r="H25" s="283">
        <f t="shared" ref="H25:H27" si="3">ROUND(G25*F25,2)</f>
        <v>323.24</v>
      </c>
    </row>
    <row r="26" spans="1:11" ht="72.75" customHeight="1">
      <c r="A26" s="279">
        <v>90806</v>
      </c>
      <c r="B26" s="276" t="s">
        <v>462</v>
      </c>
      <c r="C26" s="473" t="s">
        <v>464</v>
      </c>
      <c r="D26" s="473"/>
      <c r="E26" s="280" t="s">
        <v>443</v>
      </c>
      <c r="F26" s="286">
        <v>1</v>
      </c>
      <c r="G26" s="284">
        <v>411.54</v>
      </c>
      <c r="H26" s="283">
        <f t="shared" si="3"/>
        <v>411.54</v>
      </c>
    </row>
    <row r="27" spans="1:11" ht="65.25" customHeight="1">
      <c r="A27" s="279">
        <v>100659</v>
      </c>
      <c r="B27" s="276" t="s">
        <v>462</v>
      </c>
      <c r="C27" s="473" t="s">
        <v>465</v>
      </c>
      <c r="D27" s="473"/>
      <c r="E27" s="280" t="s">
        <v>466</v>
      </c>
      <c r="F27" s="281">
        <v>9.8000000000000007</v>
      </c>
      <c r="G27" s="282">
        <v>12.53</v>
      </c>
      <c r="H27" s="283">
        <f t="shared" si="3"/>
        <v>122.79</v>
      </c>
    </row>
    <row r="28" spans="1:11">
      <c r="A28" s="474" t="s">
        <v>458</v>
      </c>
      <c r="B28" s="475"/>
      <c r="C28" s="475"/>
      <c r="D28" s="475"/>
      <c r="E28" s="475"/>
      <c r="F28" s="475"/>
      <c r="G28" s="475"/>
      <c r="H28" s="231">
        <f>ROUND((SUM(H25:H27)),2)</f>
        <v>857.57</v>
      </c>
    </row>
    <row r="29" spans="1:11">
      <c r="A29" s="235"/>
      <c r="H29" s="236"/>
    </row>
    <row r="30" spans="1:11" ht="42.75" customHeight="1">
      <c r="A30" s="224" t="s">
        <v>45</v>
      </c>
      <c r="B30" s="225" t="s">
        <v>438</v>
      </c>
      <c r="C30" s="388" t="s">
        <v>469</v>
      </c>
      <c r="D30" s="388"/>
      <c r="E30" s="388"/>
      <c r="F30" s="388"/>
      <c r="G30" s="226" t="s">
        <v>440</v>
      </c>
      <c r="H30" s="227" t="s">
        <v>460</v>
      </c>
    </row>
    <row r="31" spans="1:11" ht="28.5" customHeight="1">
      <c r="A31" s="228" t="s">
        <v>17</v>
      </c>
      <c r="B31" s="229" t="s">
        <v>441</v>
      </c>
      <c r="C31" s="481" t="s">
        <v>461</v>
      </c>
      <c r="D31" s="481"/>
      <c r="E31" s="230" t="s">
        <v>443</v>
      </c>
      <c r="F31" s="230" t="s">
        <v>444</v>
      </c>
      <c r="G31" s="139" t="s">
        <v>445</v>
      </c>
      <c r="H31" s="234" t="s">
        <v>338</v>
      </c>
    </row>
    <row r="32" spans="1:11" ht="87" customHeight="1">
      <c r="A32" s="279">
        <v>90822</v>
      </c>
      <c r="B32" s="276" t="s">
        <v>462</v>
      </c>
      <c r="C32" s="473" t="s">
        <v>468</v>
      </c>
      <c r="D32" s="473"/>
      <c r="E32" s="280" t="s">
        <v>443</v>
      </c>
      <c r="F32" s="286">
        <v>1</v>
      </c>
      <c r="G32" s="284">
        <v>323.24</v>
      </c>
      <c r="H32" s="283">
        <f t="shared" ref="H32:H34" si="4">ROUND(G32*F32,2)</f>
        <v>323.24</v>
      </c>
    </row>
    <row r="33" spans="1:8" ht="50.25" customHeight="1">
      <c r="A33" s="279">
        <v>90806</v>
      </c>
      <c r="B33" s="276" t="s">
        <v>462</v>
      </c>
      <c r="C33" s="473" t="s">
        <v>464</v>
      </c>
      <c r="D33" s="473"/>
      <c r="E33" s="280" t="s">
        <v>443</v>
      </c>
      <c r="F33" s="286">
        <v>1</v>
      </c>
      <c r="G33" s="284">
        <v>411.54</v>
      </c>
      <c r="H33" s="283">
        <f t="shared" si="4"/>
        <v>411.54</v>
      </c>
    </row>
    <row r="34" spans="1:8" ht="47.25" customHeight="1">
      <c r="A34" s="279">
        <v>100659</v>
      </c>
      <c r="B34" s="276" t="s">
        <v>462</v>
      </c>
      <c r="C34" s="473" t="s">
        <v>465</v>
      </c>
      <c r="D34" s="473"/>
      <c r="E34" s="280" t="s">
        <v>466</v>
      </c>
      <c r="F34" s="281">
        <v>9.8000000000000007</v>
      </c>
      <c r="G34" s="282">
        <v>12.53</v>
      </c>
      <c r="H34" s="283">
        <f t="shared" si="4"/>
        <v>122.79</v>
      </c>
    </row>
    <row r="35" spans="1:8" ht="30" customHeight="1">
      <c r="A35" s="279">
        <v>88316</v>
      </c>
      <c r="B35" s="276" t="s">
        <v>462</v>
      </c>
      <c r="C35" s="473" t="s">
        <v>446</v>
      </c>
      <c r="D35" s="473"/>
      <c r="E35" s="280" t="s">
        <v>470</v>
      </c>
      <c r="F35" s="281">
        <v>0.29880000000000001</v>
      </c>
      <c r="G35" s="282">
        <v>16.21</v>
      </c>
      <c r="H35" s="283">
        <f t="shared" ref="H35:H37" si="5">ROUND(G35*F35,2)</f>
        <v>4.84</v>
      </c>
    </row>
    <row r="36" spans="1:8" ht="39.75" customHeight="1">
      <c r="A36" s="279">
        <v>36218</v>
      </c>
      <c r="B36" s="276" t="s">
        <v>471</v>
      </c>
      <c r="C36" s="473" t="s">
        <v>472</v>
      </c>
      <c r="D36" s="473"/>
      <c r="E36" s="280" t="s">
        <v>443</v>
      </c>
      <c r="F36" s="281">
        <v>1</v>
      </c>
      <c r="G36" s="284">
        <v>136.26</v>
      </c>
      <c r="H36" s="283">
        <f t="shared" si="5"/>
        <v>136.26</v>
      </c>
    </row>
    <row r="37" spans="1:8" ht="28.5" customHeight="1">
      <c r="A37" s="279">
        <v>4351</v>
      </c>
      <c r="B37" s="276" t="s">
        <v>471</v>
      </c>
      <c r="C37" s="473" t="s">
        <v>473</v>
      </c>
      <c r="D37" s="473"/>
      <c r="E37" s="280" t="s">
        <v>443</v>
      </c>
      <c r="F37" s="281">
        <v>6</v>
      </c>
      <c r="G37" s="284">
        <v>25.8</v>
      </c>
      <c r="H37" s="283">
        <f t="shared" si="5"/>
        <v>154.80000000000001</v>
      </c>
    </row>
    <row r="38" spans="1:8">
      <c r="A38" s="474" t="s">
        <v>458</v>
      </c>
      <c r="B38" s="475"/>
      <c r="C38" s="475"/>
      <c r="D38" s="475"/>
      <c r="E38" s="475"/>
      <c r="F38" s="475"/>
      <c r="G38" s="475"/>
      <c r="H38" s="231">
        <f>ROUND((SUM(H32:H37)),2)</f>
        <v>1153.47</v>
      </c>
    </row>
    <row r="39" spans="1:8">
      <c r="A39" s="235"/>
      <c r="H39" s="236"/>
    </row>
    <row r="40" spans="1:8" ht="36.75" customHeight="1">
      <c r="A40" s="224" t="s">
        <v>51</v>
      </c>
      <c r="B40" s="225" t="s">
        <v>438</v>
      </c>
      <c r="C40" s="388" t="s">
        <v>474</v>
      </c>
      <c r="D40" s="388"/>
      <c r="E40" s="388"/>
      <c r="F40" s="388"/>
      <c r="G40" s="226" t="s">
        <v>440</v>
      </c>
      <c r="H40" s="227" t="s">
        <v>460</v>
      </c>
    </row>
    <row r="41" spans="1:8" ht="28.5" customHeight="1">
      <c r="A41" s="228" t="s">
        <v>17</v>
      </c>
      <c r="B41" s="229" t="s">
        <v>441</v>
      </c>
      <c r="C41" s="481" t="s">
        <v>461</v>
      </c>
      <c r="D41" s="481"/>
      <c r="E41" s="230" t="s">
        <v>443</v>
      </c>
      <c r="F41" s="230" t="s">
        <v>444</v>
      </c>
      <c r="G41" s="139" t="s">
        <v>445</v>
      </c>
      <c r="H41" s="234" t="s">
        <v>338</v>
      </c>
    </row>
    <row r="42" spans="1:8" ht="65.25" customHeight="1">
      <c r="A42" s="279">
        <v>90822</v>
      </c>
      <c r="B42" s="276" t="s">
        <v>462</v>
      </c>
      <c r="C42" s="473" t="s">
        <v>468</v>
      </c>
      <c r="D42" s="473"/>
      <c r="E42" s="280" t="s">
        <v>443</v>
      </c>
      <c r="F42" s="286">
        <v>1</v>
      </c>
      <c r="G42" s="284">
        <v>323.24</v>
      </c>
      <c r="H42" s="283">
        <f t="shared" ref="H42:H44" si="6">ROUND(G42*F42,2)</f>
        <v>323.24</v>
      </c>
    </row>
    <row r="43" spans="1:8" ht="54.75" customHeight="1">
      <c r="A43" s="279">
        <v>90806</v>
      </c>
      <c r="B43" s="276" t="s">
        <v>462</v>
      </c>
      <c r="C43" s="473" t="s">
        <v>464</v>
      </c>
      <c r="D43" s="473"/>
      <c r="E43" s="280" t="s">
        <v>443</v>
      </c>
      <c r="F43" s="286">
        <v>1</v>
      </c>
      <c r="G43" s="284">
        <v>411.54</v>
      </c>
      <c r="H43" s="283">
        <f t="shared" si="6"/>
        <v>411.54</v>
      </c>
    </row>
    <row r="44" spans="1:8" ht="43.5" customHeight="1">
      <c r="A44" s="279">
        <v>100659</v>
      </c>
      <c r="B44" s="276" t="s">
        <v>462</v>
      </c>
      <c r="C44" s="473" t="s">
        <v>465</v>
      </c>
      <c r="D44" s="473"/>
      <c r="E44" s="280" t="s">
        <v>466</v>
      </c>
      <c r="F44" s="281">
        <v>9.8000000000000007</v>
      </c>
      <c r="G44" s="282">
        <v>12.53</v>
      </c>
      <c r="H44" s="283">
        <f t="shared" si="6"/>
        <v>122.79</v>
      </c>
    </row>
    <row r="45" spans="1:8" ht="44.25" customHeight="1">
      <c r="A45" s="279">
        <v>36218</v>
      </c>
      <c r="B45" s="276" t="s">
        <v>471</v>
      </c>
      <c r="C45" s="476" t="s">
        <v>472</v>
      </c>
      <c r="D45" s="478"/>
      <c r="E45" s="280" t="s">
        <v>443</v>
      </c>
      <c r="F45" s="281">
        <v>1</v>
      </c>
      <c r="G45" s="284">
        <v>136.26</v>
      </c>
      <c r="H45" s="283">
        <f t="shared" ref="H45:H52" si="7">ROUND(G45*F45,2)</f>
        <v>136.26</v>
      </c>
    </row>
    <row r="46" spans="1:8" ht="30" customHeight="1">
      <c r="A46" s="279">
        <v>4351</v>
      </c>
      <c r="B46" s="276" t="s">
        <v>471</v>
      </c>
      <c r="C46" s="476" t="s">
        <v>473</v>
      </c>
      <c r="D46" s="478"/>
      <c r="E46" s="280" t="s">
        <v>443</v>
      </c>
      <c r="F46" s="281">
        <v>6</v>
      </c>
      <c r="G46" s="282">
        <v>25.8</v>
      </c>
      <c r="H46" s="283">
        <f t="shared" si="7"/>
        <v>154.80000000000001</v>
      </c>
    </row>
    <row r="47" spans="1:8" ht="30" customHeight="1">
      <c r="A47" s="237" t="s">
        <v>475</v>
      </c>
      <c r="B47" s="238" t="s">
        <v>476</v>
      </c>
      <c r="C47" s="483" t="s">
        <v>477</v>
      </c>
      <c r="D47" s="483"/>
      <c r="E47" s="239" t="s">
        <v>466</v>
      </c>
      <c r="F47" s="240">
        <f t="shared" ref="F47:F48" si="8">(1.2+1.2+0.3+0.3)*2</f>
        <v>5.9999999999999991</v>
      </c>
      <c r="G47" s="241">
        <v>2.89</v>
      </c>
      <c r="H47" s="242">
        <f t="shared" si="7"/>
        <v>17.34</v>
      </c>
    </row>
    <row r="48" spans="1:8" ht="30" customHeight="1">
      <c r="A48" s="237" t="s">
        <v>478</v>
      </c>
      <c r="B48" s="238" t="s">
        <v>476</v>
      </c>
      <c r="C48" s="483" t="s">
        <v>479</v>
      </c>
      <c r="D48" s="483"/>
      <c r="E48" s="239" t="s">
        <v>466</v>
      </c>
      <c r="F48" s="240">
        <f t="shared" si="8"/>
        <v>5.9999999999999991</v>
      </c>
      <c r="G48" s="241">
        <v>3.85</v>
      </c>
      <c r="H48" s="242">
        <f t="shared" si="7"/>
        <v>23.1</v>
      </c>
    </row>
    <row r="49" spans="1:8" ht="30" customHeight="1">
      <c r="A49" s="279">
        <v>102180</v>
      </c>
      <c r="B49" s="276" t="s">
        <v>462</v>
      </c>
      <c r="C49" s="473" t="s">
        <v>480</v>
      </c>
      <c r="D49" s="473"/>
      <c r="E49" s="280" t="s">
        <v>456</v>
      </c>
      <c r="F49" s="281">
        <f>1.1*0.2</f>
        <v>0.22000000000000003</v>
      </c>
      <c r="G49" s="284">
        <v>427.61</v>
      </c>
      <c r="H49" s="283">
        <f t="shared" si="7"/>
        <v>94.07</v>
      </c>
    </row>
    <row r="50" spans="1:8" ht="30" customHeight="1">
      <c r="A50" s="279">
        <v>88273</v>
      </c>
      <c r="B50" s="276" t="s">
        <v>462</v>
      </c>
      <c r="C50" s="473" t="s">
        <v>481</v>
      </c>
      <c r="D50" s="473"/>
      <c r="E50" s="280" t="s">
        <v>470</v>
      </c>
      <c r="F50" s="281">
        <f>1.5</f>
        <v>1.5</v>
      </c>
      <c r="G50" s="284">
        <v>22.18</v>
      </c>
      <c r="H50" s="283">
        <f t="shared" si="7"/>
        <v>33.270000000000003</v>
      </c>
    </row>
    <row r="51" spans="1:8" ht="30" customHeight="1">
      <c r="A51" s="279">
        <v>88239</v>
      </c>
      <c r="B51" s="276" t="s">
        <v>462</v>
      </c>
      <c r="C51" s="473" t="s">
        <v>482</v>
      </c>
      <c r="D51" s="473"/>
      <c r="E51" s="280" t="s">
        <v>470</v>
      </c>
      <c r="F51" s="281">
        <v>1.5</v>
      </c>
      <c r="G51" s="284">
        <v>17.87</v>
      </c>
      <c r="H51" s="283">
        <f t="shared" si="7"/>
        <v>26.81</v>
      </c>
    </row>
    <row r="52" spans="1:8" ht="30" customHeight="1">
      <c r="A52" s="279">
        <v>88316</v>
      </c>
      <c r="B52" s="276" t="s">
        <v>462</v>
      </c>
      <c r="C52" s="473" t="s">
        <v>446</v>
      </c>
      <c r="D52" s="473"/>
      <c r="E52" s="280" t="s">
        <v>470</v>
      </c>
      <c r="F52" s="281">
        <v>0.29880000000000001</v>
      </c>
      <c r="G52" s="284">
        <v>16.21</v>
      </c>
      <c r="H52" s="283">
        <f t="shared" si="7"/>
        <v>4.84</v>
      </c>
    </row>
    <row r="53" spans="1:8">
      <c r="A53" s="474" t="s">
        <v>458</v>
      </c>
      <c r="B53" s="475"/>
      <c r="C53" s="475"/>
      <c r="D53" s="475"/>
      <c r="E53" s="475"/>
      <c r="F53" s="475"/>
      <c r="G53" s="475"/>
      <c r="H53" s="231">
        <f>ROUND((SUM(H42:H52)),2)</f>
        <v>1348.06</v>
      </c>
    </row>
    <row r="54" spans="1:8">
      <c r="A54" s="235"/>
      <c r="H54" s="236"/>
    </row>
    <row r="55" spans="1:8">
      <c r="A55" s="235"/>
      <c r="H55" s="236"/>
    </row>
    <row r="56" spans="1:8" ht="36.75" customHeight="1">
      <c r="A56" s="224" t="s">
        <v>42</v>
      </c>
      <c r="B56" s="225" t="s">
        <v>438</v>
      </c>
      <c r="C56" s="388" t="s">
        <v>483</v>
      </c>
      <c r="D56" s="388"/>
      <c r="E56" s="388"/>
      <c r="F56" s="388"/>
      <c r="G56" s="226" t="s">
        <v>440</v>
      </c>
      <c r="H56" s="227" t="s">
        <v>460</v>
      </c>
    </row>
    <row r="57" spans="1:8" ht="28.5" customHeight="1">
      <c r="A57" s="228" t="s">
        <v>17</v>
      </c>
      <c r="B57" s="229" t="s">
        <v>441</v>
      </c>
      <c r="C57" s="481" t="s">
        <v>461</v>
      </c>
      <c r="D57" s="481"/>
      <c r="E57" s="230" t="s">
        <v>443</v>
      </c>
      <c r="F57" s="230" t="s">
        <v>444</v>
      </c>
      <c r="G57" s="139" t="s">
        <v>445</v>
      </c>
      <c r="H57" s="234" t="s">
        <v>338</v>
      </c>
    </row>
    <row r="58" spans="1:8" ht="59.25" customHeight="1">
      <c r="A58" s="279">
        <v>90822</v>
      </c>
      <c r="B58" s="276" t="s">
        <v>462</v>
      </c>
      <c r="C58" s="473" t="s">
        <v>468</v>
      </c>
      <c r="D58" s="473"/>
      <c r="E58" s="280" t="s">
        <v>443</v>
      </c>
      <c r="F58" s="286">
        <v>1</v>
      </c>
      <c r="G58" s="284">
        <v>323.24</v>
      </c>
      <c r="H58" s="283">
        <f t="shared" ref="H58:H60" si="9">ROUND(G58*F58,2)</f>
        <v>323.24</v>
      </c>
    </row>
    <row r="59" spans="1:8" ht="46.5" customHeight="1">
      <c r="A59" s="279">
        <v>90806</v>
      </c>
      <c r="B59" s="276" t="s">
        <v>462</v>
      </c>
      <c r="C59" s="473" t="s">
        <v>464</v>
      </c>
      <c r="D59" s="473"/>
      <c r="E59" s="280" t="s">
        <v>443</v>
      </c>
      <c r="F59" s="286">
        <v>1</v>
      </c>
      <c r="G59" s="284">
        <v>411.54</v>
      </c>
      <c r="H59" s="283">
        <f t="shared" si="9"/>
        <v>411.54</v>
      </c>
    </row>
    <row r="60" spans="1:8" ht="48.75" customHeight="1">
      <c r="A60" s="279">
        <v>100659</v>
      </c>
      <c r="B60" s="276" t="s">
        <v>462</v>
      </c>
      <c r="C60" s="473" t="s">
        <v>465</v>
      </c>
      <c r="D60" s="473"/>
      <c r="E60" s="280" t="s">
        <v>466</v>
      </c>
      <c r="F60" s="281">
        <v>9.8000000000000007</v>
      </c>
      <c r="G60" s="282">
        <v>12.53</v>
      </c>
      <c r="H60" s="283">
        <f t="shared" si="9"/>
        <v>122.79</v>
      </c>
    </row>
    <row r="61" spans="1:8" ht="30">
      <c r="A61" s="279">
        <v>88261</v>
      </c>
      <c r="B61" s="276" t="s">
        <v>462</v>
      </c>
      <c r="C61" s="473" t="s">
        <v>484</v>
      </c>
      <c r="D61" s="473"/>
      <c r="E61" s="280" t="s">
        <v>447</v>
      </c>
      <c r="F61" s="281">
        <v>1.546</v>
      </c>
      <c r="G61" s="284">
        <v>24.92</v>
      </c>
      <c r="H61" s="283">
        <f t="shared" ref="H61:H63" si="10">ROUND(G61*F61,2)</f>
        <v>38.53</v>
      </c>
    </row>
    <row r="62" spans="1:8" ht="30">
      <c r="A62" s="279">
        <v>88316</v>
      </c>
      <c r="B62" s="276" t="s">
        <v>462</v>
      </c>
      <c r="C62" s="473" t="s">
        <v>446</v>
      </c>
      <c r="D62" s="473"/>
      <c r="E62" s="280" t="s">
        <v>447</v>
      </c>
      <c r="F62" s="281">
        <v>0.77300000000000002</v>
      </c>
      <c r="G62" s="284">
        <v>16.21</v>
      </c>
      <c r="H62" s="283">
        <f t="shared" si="10"/>
        <v>12.53</v>
      </c>
    </row>
    <row r="63" spans="1:8" ht="36.75" customHeight="1">
      <c r="A63" s="279">
        <v>4969</v>
      </c>
      <c r="B63" s="276" t="s">
        <v>451</v>
      </c>
      <c r="C63" s="473" t="s">
        <v>485</v>
      </c>
      <c r="D63" s="473"/>
      <c r="E63" s="280" t="s">
        <v>370</v>
      </c>
      <c r="F63" s="281">
        <f>0.56*0.66</f>
        <v>0.36960000000000004</v>
      </c>
      <c r="G63" s="284">
        <v>606.83000000000004</v>
      </c>
      <c r="H63" s="283">
        <f t="shared" si="10"/>
        <v>224.28</v>
      </c>
    </row>
    <row r="64" spans="1:8">
      <c r="A64" s="474" t="s">
        <v>458</v>
      </c>
      <c r="B64" s="475"/>
      <c r="C64" s="475"/>
      <c r="D64" s="475"/>
      <c r="E64" s="475"/>
      <c r="F64" s="475"/>
      <c r="G64" s="475"/>
      <c r="H64" s="231">
        <f>ROUND((SUM(H58:H63)),2)</f>
        <v>1132.9100000000001</v>
      </c>
    </row>
    <row r="65" spans="1:8">
      <c r="A65" s="235"/>
      <c r="H65" s="236"/>
    </row>
    <row r="66" spans="1:8" ht="27.75" customHeight="1">
      <c r="A66" s="224" t="s">
        <v>58</v>
      </c>
      <c r="B66" s="225" t="s">
        <v>438</v>
      </c>
      <c r="C66" s="388" t="s">
        <v>486</v>
      </c>
      <c r="D66" s="388"/>
      <c r="E66" s="388"/>
      <c r="F66" s="388"/>
      <c r="G66" s="226" t="s">
        <v>440</v>
      </c>
      <c r="H66" s="227" t="s">
        <v>370</v>
      </c>
    </row>
    <row r="67" spans="1:8" ht="23.85" customHeight="1">
      <c r="A67" s="224" t="s">
        <v>17</v>
      </c>
      <c r="B67" s="229" t="s">
        <v>441</v>
      </c>
      <c r="C67" s="481" t="s">
        <v>461</v>
      </c>
      <c r="D67" s="481"/>
      <c r="E67" s="230" t="s">
        <v>443</v>
      </c>
      <c r="F67" s="230" t="s">
        <v>444</v>
      </c>
      <c r="G67" s="230" t="s">
        <v>445</v>
      </c>
      <c r="H67" s="137" t="s">
        <v>338</v>
      </c>
    </row>
    <row r="68" spans="1:8" ht="45.75" customHeight="1">
      <c r="A68" s="279">
        <v>12759</v>
      </c>
      <c r="B68" s="276" t="s">
        <v>471</v>
      </c>
      <c r="C68" s="473" t="s">
        <v>487</v>
      </c>
      <c r="D68" s="473"/>
      <c r="E68" s="280" t="s">
        <v>456</v>
      </c>
      <c r="F68" s="281">
        <v>1</v>
      </c>
      <c r="G68" s="284">
        <v>934.26</v>
      </c>
      <c r="H68" s="283">
        <f t="shared" ref="H68:H70" si="11">ROUND(G68*F68,2)</f>
        <v>934.26</v>
      </c>
    </row>
    <row r="69" spans="1:8" ht="25.35" customHeight="1">
      <c r="A69" s="279">
        <v>88273</v>
      </c>
      <c r="B69" s="276" t="s">
        <v>462</v>
      </c>
      <c r="C69" s="473" t="s">
        <v>481</v>
      </c>
      <c r="D69" s="473"/>
      <c r="E69" s="280" t="s">
        <v>470</v>
      </c>
      <c r="F69" s="281">
        <v>0.5</v>
      </c>
      <c r="G69" s="284">
        <v>22.18</v>
      </c>
      <c r="H69" s="283">
        <f t="shared" si="11"/>
        <v>11.09</v>
      </c>
    </row>
    <row r="70" spans="1:8" ht="23.85" customHeight="1">
      <c r="A70" s="279">
        <v>88309</v>
      </c>
      <c r="B70" s="276" t="s">
        <v>462</v>
      </c>
      <c r="C70" s="473" t="s">
        <v>448</v>
      </c>
      <c r="D70" s="473"/>
      <c r="E70" s="280" t="s">
        <v>470</v>
      </c>
      <c r="F70" s="281">
        <v>0.5</v>
      </c>
      <c r="G70" s="284">
        <v>22.37</v>
      </c>
      <c r="H70" s="283">
        <f t="shared" si="11"/>
        <v>11.19</v>
      </c>
    </row>
    <row r="71" spans="1:8">
      <c r="A71" s="474" t="s">
        <v>458</v>
      </c>
      <c r="B71" s="475"/>
      <c r="C71" s="475"/>
      <c r="D71" s="475"/>
      <c r="E71" s="475"/>
      <c r="F71" s="475"/>
      <c r="G71" s="475"/>
      <c r="H71" s="231">
        <f>ROUND((SUM(H68:H70)),2)</f>
        <v>956.54</v>
      </c>
    </row>
    <row r="72" spans="1:8">
      <c r="A72" s="235"/>
      <c r="H72" s="236"/>
    </row>
    <row r="73" spans="1:8" ht="26.85" customHeight="1">
      <c r="A73" s="224" t="s">
        <v>241</v>
      </c>
      <c r="B73" s="225" t="s">
        <v>438</v>
      </c>
      <c r="C73" s="388" t="s">
        <v>488</v>
      </c>
      <c r="D73" s="388"/>
      <c r="E73" s="388"/>
      <c r="F73" s="388"/>
      <c r="G73" s="226" t="s">
        <v>440</v>
      </c>
      <c r="H73" s="227" t="s">
        <v>460</v>
      </c>
    </row>
    <row r="74" spans="1:8" ht="26.85" customHeight="1">
      <c r="A74" s="224" t="s">
        <v>17</v>
      </c>
      <c r="B74" s="229" t="s">
        <v>441</v>
      </c>
      <c r="C74" s="481" t="s">
        <v>461</v>
      </c>
      <c r="D74" s="481"/>
      <c r="E74" s="230" t="s">
        <v>443</v>
      </c>
      <c r="F74" s="230" t="s">
        <v>444</v>
      </c>
      <c r="G74" s="230" t="s">
        <v>445</v>
      </c>
      <c r="H74" s="137" t="s">
        <v>338</v>
      </c>
    </row>
    <row r="75" spans="1:8" ht="70.5" customHeight="1">
      <c r="A75" s="243" t="s">
        <v>489</v>
      </c>
      <c r="B75" s="238" t="s">
        <v>476</v>
      </c>
      <c r="C75" s="482" t="s">
        <v>490</v>
      </c>
      <c r="D75" s="482"/>
      <c r="E75" s="239" t="s">
        <v>443</v>
      </c>
      <c r="F75" s="240">
        <v>1</v>
      </c>
      <c r="G75" s="241">
        <v>78.180000000000007</v>
      </c>
      <c r="H75" s="242">
        <f t="shared" ref="H75:H77" si="12">ROUND(G75*F75,2)</f>
        <v>78.180000000000007</v>
      </c>
    </row>
    <row r="76" spans="1:8" ht="26.65" customHeight="1">
      <c r="A76" s="279">
        <v>1079</v>
      </c>
      <c r="B76" s="276" t="s">
        <v>491</v>
      </c>
      <c r="C76" s="473" t="s">
        <v>492</v>
      </c>
      <c r="D76" s="473"/>
      <c r="E76" s="280" t="s">
        <v>443</v>
      </c>
      <c r="F76" s="281">
        <v>1</v>
      </c>
      <c r="G76" s="284">
        <v>43.23</v>
      </c>
      <c r="H76" s="283">
        <f t="shared" si="12"/>
        <v>43.23</v>
      </c>
    </row>
    <row r="77" spans="1:8" ht="26.85" customHeight="1">
      <c r="A77" s="279">
        <v>3753</v>
      </c>
      <c r="B77" s="276" t="s">
        <v>491</v>
      </c>
      <c r="C77" s="473" t="s">
        <v>493</v>
      </c>
      <c r="D77" s="473"/>
      <c r="E77" s="280" t="s">
        <v>443</v>
      </c>
      <c r="F77" s="281">
        <v>2</v>
      </c>
      <c r="G77" s="284">
        <v>6.89</v>
      </c>
      <c r="H77" s="283">
        <f t="shared" si="12"/>
        <v>13.78</v>
      </c>
    </row>
    <row r="78" spans="1:8">
      <c r="A78" s="474" t="s">
        <v>458</v>
      </c>
      <c r="B78" s="475"/>
      <c r="C78" s="475"/>
      <c r="D78" s="475"/>
      <c r="E78" s="475"/>
      <c r="F78" s="475"/>
      <c r="G78" s="475"/>
      <c r="H78" s="231">
        <f>ROUND((SUM(H75:H77)),2)</f>
        <v>135.19</v>
      </c>
    </row>
    <row r="79" spans="1:8">
      <c r="A79" s="235"/>
      <c r="H79" s="236"/>
    </row>
    <row r="80" spans="1:8" ht="14.1" customHeight="1">
      <c r="A80" s="224" t="s">
        <v>244</v>
      </c>
      <c r="B80" s="225" t="s">
        <v>438</v>
      </c>
      <c r="C80" s="388" t="s">
        <v>494</v>
      </c>
      <c r="D80" s="388"/>
      <c r="E80" s="388"/>
      <c r="F80" s="388"/>
      <c r="G80" s="226" t="s">
        <v>440</v>
      </c>
      <c r="H80" s="227" t="s">
        <v>460</v>
      </c>
    </row>
    <row r="81" spans="1:8" ht="26.85" customHeight="1">
      <c r="A81" s="224" t="s">
        <v>17</v>
      </c>
      <c r="B81" s="229" t="s">
        <v>441</v>
      </c>
      <c r="C81" s="481" t="s">
        <v>461</v>
      </c>
      <c r="D81" s="481"/>
      <c r="E81" s="230" t="s">
        <v>443</v>
      </c>
      <c r="F81" s="230" t="s">
        <v>444</v>
      </c>
      <c r="G81" s="230" t="s">
        <v>445</v>
      </c>
      <c r="H81" s="137" t="s">
        <v>338</v>
      </c>
    </row>
    <row r="82" spans="1:8" ht="70.5" customHeight="1">
      <c r="A82" s="243" t="s">
        <v>495</v>
      </c>
      <c r="B82" s="238" t="s">
        <v>476</v>
      </c>
      <c r="C82" s="482" t="s">
        <v>496</v>
      </c>
      <c r="D82" s="482"/>
      <c r="E82" s="239" t="s">
        <v>443</v>
      </c>
      <c r="F82" s="240">
        <v>1</v>
      </c>
      <c r="G82" s="241">
        <v>66.02</v>
      </c>
      <c r="H82" s="242">
        <f t="shared" ref="H82:H84" si="13">ROUND(G82*F82,2)</f>
        <v>66.02</v>
      </c>
    </row>
    <row r="83" spans="1:8" ht="26.85" customHeight="1">
      <c r="A83" s="279">
        <v>1086</v>
      </c>
      <c r="B83" s="276" t="s">
        <v>491</v>
      </c>
      <c r="C83" s="473" t="s">
        <v>497</v>
      </c>
      <c r="D83" s="473"/>
      <c r="E83" s="280" t="s">
        <v>443</v>
      </c>
      <c r="F83" s="281">
        <v>1</v>
      </c>
      <c r="G83" s="284">
        <v>41.82</v>
      </c>
      <c r="H83" s="283">
        <f t="shared" si="13"/>
        <v>41.82</v>
      </c>
    </row>
    <row r="84" spans="1:8" ht="26.65" customHeight="1">
      <c r="A84" s="279">
        <v>3753</v>
      </c>
      <c r="B84" s="276" t="s">
        <v>491</v>
      </c>
      <c r="C84" s="473" t="s">
        <v>493</v>
      </c>
      <c r="D84" s="473"/>
      <c r="E84" s="280" t="s">
        <v>443</v>
      </c>
      <c r="F84" s="281">
        <v>2</v>
      </c>
      <c r="G84" s="284">
        <v>6.89</v>
      </c>
      <c r="H84" s="283">
        <f t="shared" si="13"/>
        <v>13.78</v>
      </c>
    </row>
    <row r="85" spans="1:8">
      <c r="A85" s="474" t="s">
        <v>458</v>
      </c>
      <c r="B85" s="475"/>
      <c r="C85" s="475"/>
      <c r="D85" s="475"/>
      <c r="E85" s="475"/>
      <c r="F85" s="475"/>
      <c r="G85" s="475"/>
      <c r="H85" s="231">
        <f>ROUND((SUM(H82:H84)),2)</f>
        <v>121.62</v>
      </c>
    </row>
    <row r="86" spans="1:8">
      <c r="A86" s="235"/>
      <c r="H86" s="236"/>
    </row>
    <row r="87" spans="1:8" ht="28.5" customHeight="1">
      <c r="A87" s="224" t="s">
        <v>254</v>
      </c>
      <c r="B87" s="225" t="s">
        <v>438</v>
      </c>
      <c r="C87" s="388" t="s">
        <v>498</v>
      </c>
      <c r="D87" s="388"/>
      <c r="E87" s="388"/>
      <c r="F87" s="388"/>
      <c r="G87" s="226" t="s">
        <v>440</v>
      </c>
      <c r="H87" s="227" t="s">
        <v>460</v>
      </c>
    </row>
    <row r="88" spans="1:8" ht="26.85" customHeight="1">
      <c r="A88" s="224" t="s">
        <v>17</v>
      </c>
      <c r="B88" s="229" t="s">
        <v>441</v>
      </c>
      <c r="C88" s="481" t="s">
        <v>461</v>
      </c>
      <c r="D88" s="481"/>
      <c r="E88" s="230" t="s">
        <v>443</v>
      </c>
      <c r="F88" s="230" t="s">
        <v>444</v>
      </c>
      <c r="G88" s="230" t="s">
        <v>445</v>
      </c>
      <c r="H88" s="137" t="s">
        <v>338</v>
      </c>
    </row>
    <row r="89" spans="1:8" ht="60" customHeight="1">
      <c r="A89" s="243" t="s">
        <v>499</v>
      </c>
      <c r="B89" s="238" t="s">
        <v>476</v>
      </c>
      <c r="C89" s="482" t="s">
        <v>500</v>
      </c>
      <c r="D89" s="482"/>
      <c r="E89" s="239" t="s">
        <v>443</v>
      </c>
      <c r="F89" s="240">
        <v>1</v>
      </c>
      <c r="G89" s="244">
        <v>38.51</v>
      </c>
      <c r="H89" s="242">
        <v>38.549999999999997</v>
      </c>
    </row>
    <row r="90" spans="1:8" ht="26.65" customHeight="1">
      <c r="A90" s="279">
        <v>38192</v>
      </c>
      <c r="B90" s="276" t="s">
        <v>491</v>
      </c>
      <c r="C90" s="473" t="s">
        <v>501</v>
      </c>
      <c r="D90" s="473"/>
      <c r="E90" s="280" t="s">
        <v>443</v>
      </c>
      <c r="F90" s="281">
        <v>1</v>
      </c>
      <c r="G90" s="282">
        <v>78.73</v>
      </c>
      <c r="H90" s="283">
        <f>ROUND(G90*F90,2)</f>
        <v>78.73</v>
      </c>
    </row>
    <row r="91" spans="1:8">
      <c r="A91" s="474" t="s">
        <v>458</v>
      </c>
      <c r="B91" s="475"/>
      <c r="C91" s="475"/>
      <c r="D91" s="475"/>
      <c r="E91" s="475"/>
      <c r="F91" s="475"/>
      <c r="G91" s="475"/>
      <c r="H91" s="231">
        <f>ROUND((SUM(H89:H90)),2)</f>
        <v>117.28</v>
      </c>
    </row>
    <row r="92" spans="1:8">
      <c r="A92" s="235"/>
      <c r="H92" s="236"/>
    </row>
    <row r="93" spans="1:8" ht="14.1" customHeight="1">
      <c r="A93" s="224" t="s">
        <v>296</v>
      </c>
      <c r="B93" s="225" t="s">
        <v>438</v>
      </c>
      <c r="C93" s="388" t="s">
        <v>502</v>
      </c>
      <c r="D93" s="388"/>
      <c r="E93" s="388"/>
      <c r="F93" s="388"/>
      <c r="G93" s="226" t="s">
        <v>440</v>
      </c>
      <c r="H93" s="227" t="s">
        <v>370</v>
      </c>
    </row>
    <row r="94" spans="1:8" ht="26.85" customHeight="1">
      <c r="A94" s="224" t="s">
        <v>17</v>
      </c>
      <c r="B94" s="229" t="s">
        <v>441</v>
      </c>
      <c r="C94" s="481" t="s">
        <v>461</v>
      </c>
      <c r="D94" s="481"/>
      <c r="E94" s="230" t="s">
        <v>443</v>
      </c>
      <c r="F94" s="230" t="s">
        <v>444</v>
      </c>
      <c r="G94" s="230" t="s">
        <v>445</v>
      </c>
      <c r="H94" s="137" t="s">
        <v>338</v>
      </c>
    </row>
    <row r="95" spans="1:8" ht="26.65" customHeight="1">
      <c r="A95" s="279">
        <v>34741</v>
      </c>
      <c r="B95" s="276" t="s">
        <v>491</v>
      </c>
      <c r="C95" s="473" t="s">
        <v>503</v>
      </c>
      <c r="D95" s="473"/>
      <c r="E95" s="280" t="s">
        <v>370</v>
      </c>
      <c r="F95" s="281">
        <v>1</v>
      </c>
      <c r="G95" s="282">
        <v>47</v>
      </c>
      <c r="H95" s="283">
        <f t="shared" ref="H95:H96" si="14">ROUND(G95*F95,2)</f>
        <v>47</v>
      </c>
    </row>
    <row r="96" spans="1:8" ht="26.65" customHeight="1">
      <c r="A96" s="279">
        <v>88273</v>
      </c>
      <c r="B96" s="276" t="s">
        <v>462</v>
      </c>
      <c r="C96" s="473" t="s">
        <v>481</v>
      </c>
      <c r="D96" s="473"/>
      <c r="E96" s="280" t="s">
        <v>447</v>
      </c>
      <c r="F96" s="281">
        <v>1.5</v>
      </c>
      <c r="G96" s="284">
        <v>22.18</v>
      </c>
      <c r="H96" s="283">
        <f t="shared" si="14"/>
        <v>33.270000000000003</v>
      </c>
    </row>
    <row r="97" spans="1:8">
      <c r="A97" s="474" t="s">
        <v>458</v>
      </c>
      <c r="B97" s="475"/>
      <c r="C97" s="475"/>
      <c r="D97" s="475"/>
      <c r="E97" s="475"/>
      <c r="F97" s="475"/>
      <c r="G97" s="475"/>
      <c r="H97" s="231">
        <f>ROUND((SUM(H95:H96)),2)</f>
        <v>80.27</v>
      </c>
    </row>
    <row r="98" spans="1:8">
      <c r="A98" s="235"/>
      <c r="H98" s="236"/>
    </row>
    <row r="99" spans="1:8">
      <c r="A99" s="235"/>
      <c r="H99" s="236"/>
    </row>
    <row r="100" spans="1:8" ht="29.25" customHeight="1">
      <c r="A100" s="272" t="s">
        <v>81</v>
      </c>
      <c r="B100" s="273" t="s">
        <v>438</v>
      </c>
      <c r="C100" s="476" t="s">
        <v>504</v>
      </c>
      <c r="D100" s="477"/>
      <c r="E100" s="477"/>
      <c r="F100" s="478"/>
      <c r="G100" s="274" t="s">
        <v>440</v>
      </c>
      <c r="H100" s="275" t="s">
        <v>370</v>
      </c>
    </row>
    <row r="101" spans="1:8" ht="26.85" customHeight="1">
      <c r="A101" s="272" t="s">
        <v>17</v>
      </c>
      <c r="B101" s="276" t="s">
        <v>441</v>
      </c>
      <c r="C101" s="479" t="s">
        <v>461</v>
      </c>
      <c r="D101" s="480"/>
      <c r="E101" s="277" t="s">
        <v>443</v>
      </c>
      <c r="F101" s="277" t="s">
        <v>444</v>
      </c>
      <c r="G101" s="277" t="s">
        <v>445</v>
      </c>
      <c r="H101" s="278" t="s">
        <v>338</v>
      </c>
    </row>
    <row r="102" spans="1:8" ht="47.25" customHeight="1">
      <c r="A102" s="279"/>
      <c r="B102" s="276" t="s">
        <v>120</v>
      </c>
      <c r="C102" s="476" t="s">
        <v>505</v>
      </c>
      <c r="D102" s="478"/>
      <c r="E102" s="280" t="s">
        <v>370</v>
      </c>
      <c r="F102" s="281">
        <v>1.1000000000000001</v>
      </c>
      <c r="G102" s="282">
        <v>210</v>
      </c>
      <c r="H102" s="283">
        <f t="shared" ref="H102:H106" si="15">ROUND(G102*F102,2)</f>
        <v>231</v>
      </c>
    </row>
    <row r="103" spans="1:8" ht="46.5" customHeight="1">
      <c r="A103" s="279" t="s">
        <v>506</v>
      </c>
      <c r="B103" s="276" t="s">
        <v>507</v>
      </c>
      <c r="C103" s="466" t="s">
        <v>508</v>
      </c>
      <c r="D103" s="467"/>
      <c r="E103" s="280" t="s">
        <v>370</v>
      </c>
      <c r="F103" s="281">
        <v>2.1</v>
      </c>
      <c r="G103" s="284">
        <v>30.23</v>
      </c>
      <c r="H103" s="283">
        <f t="shared" si="15"/>
        <v>63.48</v>
      </c>
    </row>
    <row r="104" spans="1:8" ht="32.25" customHeight="1">
      <c r="A104" s="287">
        <v>21003</v>
      </c>
      <c r="B104" s="288" t="s">
        <v>471</v>
      </c>
      <c r="C104" s="468" t="s">
        <v>509</v>
      </c>
      <c r="D104" s="469"/>
      <c r="E104" s="289" t="s">
        <v>466</v>
      </c>
      <c r="F104" s="290">
        <v>2.3199999999999998</v>
      </c>
      <c r="G104" s="291">
        <v>53.29</v>
      </c>
      <c r="H104" s="292">
        <f t="shared" si="15"/>
        <v>123.63</v>
      </c>
    </row>
    <row r="105" spans="1:8" ht="30">
      <c r="A105" s="279">
        <v>88316</v>
      </c>
      <c r="B105" s="276" t="s">
        <v>462</v>
      </c>
      <c r="C105" s="466" t="s">
        <v>446</v>
      </c>
      <c r="D105" s="467"/>
      <c r="E105" s="280" t="s">
        <v>447</v>
      </c>
      <c r="F105" s="281">
        <v>0.32</v>
      </c>
      <c r="G105" s="284">
        <v>16.21</v>
      </c>
      <c r="H105" s="283">
        <f t="shared" si="15"/>
        <v>5.19</v>
      </c>
    </row>
    <row r="106" spans="1:8" ht="30">
      <c r="A106" s="279">
        <v>88317</v>
      </c>
      <c r="B106" s="276" t="s">
        <v>462</v>
      </c>
      <c r="C106" s="466" t="s">
        <v>510</v>
      </c>
      <c r="D106" s="467"/>
      <c r="E106" s="280" t="s">
        <v>466</v>
      </c>
      <c r="F106" s="281">
        <v>1.02</v>
      </c>
      <c r="G106" s="282">
        <v>24.17</v>
      </c>
      <c r="H106" s="283">
        <f t="shared" si="15"/>
        <v>24.65</v>
      </c>
    </row>
    <row r="107" spans="1:8">
      <c r="A107" s="470" t="s">
        <v>458</v>
      </c>
      <c r="B107" s="471"/>
      <c r="C107" s="471"/>
      <c r="D107" s="471"/>
      <c r="E107" s="471"/>
      <c r="F107" s="471"/>
      <c r="G107" s="472"/>
      <c r="H107" s="285">
        <f>SUM(H102:H106)</f>
        <v>447.95</v>
      </c>
    </row>
    <row r="108" spans="1:8">
      <c r="A108" s="232"/>
      <c r="B108" s="233"/>
      <c r="C108" s="233"/>
      <c r="D108" s="233"/>
      <c r="E108" s="233"/>
      <c r="F108" s="233"/>
      <c r="G108" s="233"/>
      <c r="H108" s="222"/>
    </row>
    <row r="109" spans="1:8">
      <c r="A109" s="245"/>
      <c r="B109" s="246"/>
      <c r="C109" s="247"/>
      <c r="D109" s="246"/>
      <c r="E109" s="247"/>
      <c r="F109" s="247"/>
      <c r="G109" s="246"/>
      <c r="H109" s="248"/>
    </row>
    <row r="110" spans="1:8">
      <c r="A110" s="293" t="s">
        <v>515</v>
      </c>
      <c r="H110" s="236"/>
    </row>
    <row r="111" spans="1:8">
      <c r="A111" s="235"/>
      <c r="H111" s="236"/>
    </row>
    <row r="112" spans="1:8">
      <c r="A112" s="235"/>
      <c r="H112" s="236"/>
    </row>
    <row r="113" spans="1:8">
      <c r="A113" s="235"/>
      <c r="D113" s="249"/>
      <c r="E113" s="143"/>
      <c r="F113" s="143"/>
      <c r="G113" s="143"/>
      <c r="H113" s="236"/>
    </row>
    <row r="114" spans="1:8">
      <c r="A114" s="235"/>
      <c r="D114" s="203" t="s">
        <v>308</v>
      </c>
      <c r="E114" s="202"/>
      <c r="F114" s="202"/>
      <c r="H114" s="236"/>
    </row>
    <row r="115" spans="1:8">
      <c r="A115" s="250"/>
      <c r="B115" s="251"/>
      <c r="C115" s="252"/>
      <c r="D115" s="253" t="s">
        <v>310</v>
      </c>
      <c r="E115" s="252"/>
      <c r="F115" s="254"/>
      <c r="G115" s="251"/>
      <c r="H115" s="255"/>
    </row>
    <row r="124" spans="1:8" ht="27" customHeight="1"/>
    <row r="126" spans="1:8" ht="42" customHeight="1"/>
    <row r="127" spans="1:8" ht="42" customHeight="1"/>
    <row r="128" spans="1:8" ht="39.75" customHeight="1"/>
    <row r="129" ht="39.75" customHeight="1"/>
    <row r="130" ht="39.75" customHeight="1"/>
  </sheetData>
  <mergeCells count="95">
    <mergeCell ref="A1:H1"/>
    <mergeCell ref="A2:H2"/>
    <mergeCell ref="A3:H3"/>
    <mergeCell ref="A4:H4"/>
    <mergeCell ref="C5:F5"/>
    <mergeCell ref="C6:D6"/>
    <mergeCell ref="C7:D7"/>
    <mergeCell ref="C8:D8"/>
    <mergeCell ref="A9:G9"/>
    <mergeCell ref="C10:D10"/>
    <mergeCell ref="C11:D11"/>
    <mergeCell ref="C12:D12"/>
    <mergeCell ref="A13:G13"/>
    <mergeCell ref="A14:G14"/>
    <mergeCell ref="C16:F16"/>
    <mergeCell ref="C17:D17"/>
    <mergeCell ref="C18:D18"/>
    <mergeCell ref="C19:D19"/>
    <mergeCell ref="C20:D20"/>
    <mergeCell ref="A21:G21"/>
    <mergeCell ref="C23:F23"/>
    <mergeCell ref="C24:D24"/>
    <mergeCell ref="I24:K24"/>
    <mergeCell ref="C25:D25"/>
    <mergeCell ref="C26:D26"/>
    <mergeCell ref="C27:D27"/>
    <mergeCell ref="A28:G28"/>
    <mergeCell ref="C30:F30"/>
    <mergeCell ref="C31:D31"/>
    <mergeCell ref="C32:D32"/>
    <mergeCell ref="C33:D33"/>
    <mergeCell ref="C34:D34"/>
    <mergeCell ref="C35:D35"/>
    <mergeCell ref="C36:D36"/>
    <mergeCell ref="C37:D37"/>
    <mergeCell ref="A38:G38"/>
    <mergeCell ref="C40:F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A53:G53"/>
    <mergeCell ref="C56:F56"/>
    <mergeCell ref="C57:D57"/>
    <mergeCell ref="C58:D58"/>
    <mergeCell ref="C59:D59"/>
    <mergeCell ref="C60:D60"/>
    <mergeCell ref="C61:D61"/>
    <mergeCell ref="C62:D62"/>
    <mergeCell ref="C63:D63"/>
    <mergeCell ref="A64:G64"/>
    <mergeCell ref="C66:F66"/>
    <mergeCell ref="C67:D67"/>
    <mergeCell ref="C68:D68"/>
    <mergeCell ref="C69:D69"/>
    <mergeCell ref="C70:D70"/>
    <mergeCell ref="A71:G71"/>
    <mergeCell ref="C73:F73"/>
    <mergeCell ref="C74:D74"/>
    <mergeCell ref="C75:D75"/>
    <mergeCell ref="C76:D76"/>
    <mergeCell ref="C77:D77"/>
    <mergeCell ref="A78:G78"/>
    <mergeCell ref="C80:F80"/>
    <mergeCell ref="C81:D81"/>
    <mergeCell ref="C82:D82"/>
    <mergeCell ref="C83:D83"/>
    <mergeCell ref="C84:D84"/>
    <mergeCell ref="A85:G85"/>
    <mergeCell ref="C87:F87"/>
    <mergeCell ref="C88:D88"/>
    <mergeCell ref="C89:D89"/>
    <mergeCell ref="C90:D90"/>
    <mergeCell ref="A91:G91"/>
    <mergeCell ref="C93:F93"/>
    <mergeCell ref="C94:D94"/>
    <mergeCell ref="C95:D95"/>
    <mergeCell ref="C96:D96"/>
    <mergeCell ref="A97:G97"/>
    <mergeCell ref="C100:F100"/>
    <mergeCell ref="C101:D101"/>
    <mergeCell ref="C102:D102"/>
    <mergeCell ref="C103:D103"/>
    <mergeCell ref="C104:D104"/>
    <mergeCell ref="C105:D105"/>
    <mergeCell ref="C106:D106"/>
    <mergeCell ref="A107:G107"/>
  </mergeCells>
  <pageMargins left="0.51181102362204722" right="0.51181102362204722" top="0.78740157480314954" bottom="0.78740157480314954" header="0.51181102362204689" footer="0.51181102362204689"/>
  <pageSetup paperSize="9" scale="55" orientation="portrait" horizontalDpi="300" verticalDpi="300" r:id="rId1"/>
  <rowBreaks count="2" manualBreakCount="2">
    <brk id="39" max="7" man="1"/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planilha atualizada 25-10-2022</vt:lpstr>
      <vt:lpstr>CRONOGRAMA FISICO-FINANCEIRO</vt:lpstr>
      <vt:lpstr>bdi</vt:lpstr>
      <vt:lpstr>mapa de coleta</vt:lpstr>
      <vt:lpstr>composições</vt:lpstr>
      <vt:lpstr>composições!Area_de_impressao</vt:lpstr>
      <vt:lpstr>'CRONOGRAMA FISICO-FINANCEIRO'!Area_de_impressao</vt:lpstr>
      <vt:lpstr>'planilha atualizada 25-10-2022'!Area_de_impressao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arnon kleber</dc:creator>
  <dc:description/>
  <cp:lastModifiedBy>aracuai</cp:lastModifiedBy>
  <cp:revision>58</cp:revision>
  <cp:lastPrinted>2022-10-26T11:51:08Z</cp:lastPrinted>
  <dcterms:created xsi:type="dcterms:W3CDTF">2015-09-01T18:46:35Z</dcterms:created>
  <dcterms:modified xsi:type="dcterms:W3CDTF">2022-10-26T12:12:23Z</dcterms:modified>
  <dc:language>pt-BR</dc:language>
</cp:coreProperties>
</file>